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/Users/kimclausing/Desktop/"/>
    </mc:Choice>
  </mc:AlternateContent>
  <xr:revisionPtr revIDLastSave="0" documentId="8_{1A1A634E-8C04-D54A-9056-2335BB7ED70F}" xr6:coauthVersionLast="47" xr6:coauthVersionMax="47" xr10:uidLastSave="{00000000-0000-0000-0000-000000000000}"/>
  <bookViews>
    <workbookView xWindow="0" yWindow="760" windowWidth="29040" windowHeight="15720" xr2:uid="{00000000-000D-0000-FFFF-FFFF00000000}"/>
  </bookViews>
  <sheets>
    <sheet name="Correct Graph Display" sheetId="13" r:id="rId1"/>
    <sheet name="CHECK" sheetId="11" r:id="rId2"/>
    <sheet name="Code File" sheetId="9" r:id="rId3"/>
    <sheet name="Pulled Data - Utilities" sheetId="8" r:id="rId4"/>
    <sheet name="Pulled Data - Trans and Ware" sheetId="7" r:id="rId5"/>
    <sheet name="Pulled Data - Manufacturing" sheetId="6" r:id="rId6"/>
    <sheet name="Pulled Data - Construction" sheetId="3" r:id="rId7"/>
    <sheet name="Pulled Data - Mining" sheetId="4" r:id="rId8"/>
    <sheet name="CC- Blue Collar Growth Yoy" sheetId="1" r:id="rId9"/>
    <sheet name="Base CSV File" sheetId="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7" i="13" l="1"/>
  <c r="H426" i="13"/>
  <c r="H425" i="13"/>
  <c r="H424" i="13"/>
  <c r="H423" i="13"/>
  <c r="H422" i="13"/>
  <c r="H421" i="13"/>
  <c r="H420" i="13"/>
  <c r="H419" i="13"/>
  <c r="H418" i="13"/>
  <c r="H417" i="13"/>
  <c r="H416" i="13"/>
  <c r="H415" i="13"/>
  <c r="H414" i="13"/>
  <c r="H413" i="13"/>
  <c r="H412" i="13"/>
  <c r="H411" i="13"/>
  <c r="H410" i="13"/>
  <c r="H409" i="13"/>
  <c r="H408" i="13"/>
  <c r="H407" i="13"/>
  <c r="H406" i="13"/>
  <c r="H405" i="13"/>
  <c r="H404" i="13"/>
  <c r="H403" i="13"/>
  <c r="H402" i="13"/>
  <c r="H401" i="13"/>
  <c r="H400" i="13"/>
  <c r="H399" i="13"/>
  <c r="H398" i="13"/>
  <c r="H397" i="13"/>
  <c r="H396" i="13"/>
  <c r="H395" i="13"/>
  <c r="H394" i="13"/>
  <c r="H393" i="13"/>
  <c r="H392" i="13"/>
  <c r="H391" i="13"/>
  <c r="H390" i="13"/>
  <c r="H389" i="13"/>
  <c r="H388" i="13"/>
  <c r="H387" i="13"/>
  <c r="H386" i="13"/>
  <c r="H385" i="13"/>
  <c r="H384" i="13"/>
  <c r="H383" i="13"/>
  <c r="H382" i="13"/>
  <c r="H381" i="13"/>
  <c r="H380" i="13"/>
  <c r="H379" i="13"/>
  <c r="H378" i="13"/>
  <c r="H377" i="13"/>
  <c r="H376" i="13"/>
  <c r="H375" i="13"/>
  <c r="H374" i="13"/>
  <c r="H373" i="13"/>
  <c r="H372" i="13"/>
  <c r="H371" i="13"/>
  <c r="H370" i="13"/>
  <c r="H369" i="13"/>
  <c r="H368" i="13"/>
  <c r="H367" i="13"/>
  <c r="H366" i="13"/>
  <c r="H365" i="13"/>
  <c r="H364" i="13"/>
  <c r="H363" i="13"/>
  <c r="H362" i="13"/>
  <c r="H361" i="13"/>
  <c r="H360" i="13"/>
  <c r="H359" i="13"/>
  <c r="H358" i="13"/>
  <c r="H357" i="13"/>
  <c r="H356" i="13"/>
  <c r="H355" i="13"/>
  <c r="H354" i="13"/>
  <c r="H353" i="13"/>
  <c r="H352" i="13"/>
  <c r="H351" i="13"/>
  <c r="H350" i="13"/>
  <c r="H349" i="13"/>
  <c r="H348" i="13"/>
  <c r="H347" i="13"/>
  <c r="H346" i="13"/>
  <c r="H345" i="13"/>
  <c r="H344" i="13"/>
  <c r="H343" i="13"/>
  <c r="H342" i="13"/>
  <c r="H341" i="13"/>
  <c r="H340" i="13"/>
  <c r="H339" i="13"/>
  <c r="H338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23" i="13"/>
  <c r="H322" i="13"/>
  <c r="H321" i="13"/>
  <c r="H320" i="13"/>
  <c r="H319" i="13"/>
  <c r="H318" i="13"/>
  <c r="H317" i="13"/>
  <c r="H316" i="13"/>
  <c r="H315" i="13"/>
  <c r="H314" i="13"/>
  <c r="H313" i="13"/>
  <c r="H312" i="13"/>
  <c r="H311" i="13"/>
  <c r="H310" i="13"/>
  <c r="H309" i="13"/>
  <c r="H308" i="13"/>
  <c r="H307" i="13"/>
  <c r="H306" i="13"/>
  <c r="H305" i="13"/>
  <c r="H304" i="13"/>
  <c r="H303" i="13"/>
  <c r="H302" i="13"/>
  <c r="H301" i="13"/>
  <c r="H300" i="13"/>
  <c r="H299" i="13"/>
  <c r="H298" i="13"/>
  <c r="H297" i="13"/>
  <c r="H296" i="13"/>
  <c r="H295" i="13"/>
  <c r="H294" i="13"/>
  <c r="H293" i="13"/>
  <c r="H292" i="13"/>
  <c r="H291" i="13"/>
  <c r="H290" i="13"/>
  <c r="H289" i="13"/>
  <c r="H288" i="13"/>
  <c r="H287" i="13"/>
  <c r="H286" i="13"/>
  <c r="H285" i="13"/>
  <c r="H284" i="13"/>
  <c r="H283" i="13"/>
  <c r="H282" i="13"/>
  <c r="H281" i="13"/>
  <c r="H280" i="13"/>
  <c r="H279" i="13"/>
  <c r="H278" i="13"/>
  <c r="H277" i="13"/>
  <c r="H276" i="13"/>
  <c r="H275" i="13"/>
  <c r="H274" i="13"/>
  <c r="H273" i="13"/>
  <c r="H272" i="13"/>
  <c r="H271" i="13"/>
  <c r="H270" i="13"/>
  <c r="H269" i="13"/>
  <c r="H268" i="13"/>
  <c r="H267" i="13"/>
  <c r="H266" i="13"/>
  <c r="H265" i="13"/>
  <c r="H264" i="13"/>
  <c r="H263" i="13"/>
  <c r="H262" i="13"/>
  <c r="H261" i="13"/>
  <c r="H260" i="13"/>
  <c r="H259" i="13"/>
  <c r="H258" i="13"/>
  <c r="H257" i="13"/>
  <c r="H256" i="13"/>
  <c r="H255" i="13"/>
  <c r="H254" i="13"/>
  <c r="H253" i="13"/>
  <c r="H252" i="13"/>
  <c r="H251" i="13"/>
  <c r="H250" i="13"/>
  <c r="H249" i="13"/>
  <c r="H248" i="13"/>
  <c r="H247" i="13"/>
  <c r="H246" i="13"/>
  <c r="H245" i="13"/>
  <c r="H244" i="13"/>
  <c r="H243" i="13"/>
  <c r="H242" i="13"/>
  <c r="H241" i="13"/>
  <c r="H240" i="13"/>
  <c r="H239" i="13"/>
  <c r="H238" i="13"/>
  <c r="H237" i="13"/>
  <c r="H236" i="13"/>
  <c r="H235" i="13"/>
  <c r="H234" i="13"/>
  <c r="H233" i="13"/>
  <c r="H232" i="13"/>
  <c r="H231" i="13"/>
  <c r="H230" i="13"/>
  <c r="H229" i="13"/>
  <c r="H228" i="13"/>
  <c r="H227" i="13"/>
  <c r="H226" i="13"/>
  <c r="H225" i="13"/>
  <c r="H224" i="13"/>
  <c r="H223" i="13"/>
  <c r="H222" i="13"/>
  <c r="H221" i="13"/>
  <c r="H220" i="13"/>
  <c r="H219" i="13"/>
  <c r="H218" i="13"/>
  <c r="H217" i="13"/>
  <c r="H216" i="13"/>
  <c r="H215" i="13"/>
  <c r="H214" i="13"/>
  <c r="H213" i="13"/>
  <c r="H212" i="13"/>
  <c r="H211" i="13"/>
  <c r="H210" i="13"/>
  <c r="H209" i="13"/>
  <c r="H208" i="13"/>
  <c r="H207" i="13"/>
  <c r="H206" i="13"/>
  <c r="H205" i="13"/>
  <c r="H204" i="13"/>
  <c r="H203" i="13"/>
  <c r="H202" i="13"/>
  <c r="H201" i="13"/>
  <c r="H200" i="13"/>
  <c r="H199" i="13"/>
  <c r="H198" i="13"/>
  <c r="H197" i="13"/>
  <c r="H196" i="13"/>
  <c r="H195" i="13"/>
  <c r="H194" i="13"/>
  <c r="H193" i="13"/>
  <c r="H192" i="13"/>
  <c r="H191" i="13"/>
  <c r="H190" i="13"/>
  <c r="H189" i="13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H161" i="13"/>
  <c r="H160" i="13"/>
  <c r="H159" i="13"/>
  <c r="H158" i="13"/>
  <c r="H157" i="13"/>
  <c r="H156" i="13"/>
  <c r="H155" i="13"/>
  <c r="H154" i="13"/>
  <c r="H153" i="13"/>
  <c r="H152" i="13"/>
  <c r="H151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  <c r="H2" i="13"/>
  <c r="P419" i="11"/>
  <c r="M419" i="11"/>
  <c r="P427" i="11"/>
  <c r="P426" i="11"/>
  <c r="P425" i="11"/>
  <c r="P424" i="11"/>
  <c r="P423" i="11"/>
  <c r="P422" i="11"/>
  <c r="P421" i="11"/>
  <c r="P420" i="11"/>
  <c r="M427" i="11"/>
  <c r="M426" i="11"/>
  <c r="M425" i="11"/>
  <c r="M424" i="11"/>
  <c r="M423" i="11"/>
  <c r="M422" i="11"/>
  <c r="M421" i="11"/>
  <c r="M420" i="11"/>
  <c r="K425" i="11"/>
  <c r="K424" i="11"/>
  <c r="K423" i="11"/>
  <c r="J427" i="11"/>
  <c r="K427" i="11" s="1"/>
  <c r="J426" i="11"/>
  <c r="K426" i="11" s="1"/>
  <c r="J425" i="11"/>
  <c r="J424" i="11"/>
  <c r="J423" i="11"/>
  <c r="J422" i="11"/>
  <c r="K422" i="11" s="1"/>
  <c r="J421" i="11"/>
  <c r="K421" i="11" s="1"/>
  <c r="J420" i="11"/>
  <c r="K420" i="11" s="1"/>
  <c r="J419" i="11"/>
  <c r="K419" i="11" s="1"/>
  <c r="G427" i="11"/>
  <c r="H427" i="11" s="1"/>
  <c r="G426" i="11"/>
  <c r="H426" i="11" s="1"/>
  <c r="G425" i="11"/>
  <c r="H425" i="11" s="1"/>
  <c r="G424" i="11"/>
  <c r="H424" i="11" s="1"/>
  <c r="G423" i="11"/>
  <c r="H423" i="11" s="1"/>
  <c r="G422" i="11"/>
  <c r="H422" i="11" s="1"/>
  <c r="G421" i="11"/>
  <c r="H421" i="11" s="1"/>
  <c r="G420" i="11"/>
  <c r="H420" i="11" s="1"/>
  <c r="G419" i="11"/>
  <c r="H419" i="11" s="1"/>
  <c r="D427" i="11"/>
  <c r="E427" i="11" s="1"/>
  <c r="D426" i="11"/>
  <c r="D425" i="11"/>
  <c r="D424" i="11"/>
  <c r="D423" i="11"/>
  <c r="E423" i="11" s="1"/>
  <c r="D422" i="11"/>
  <c r="D421" i="11"/>
  <c r="E421" i="11" s="1"/>
  <c r="D420" i="11"/>
  <c r="D419" i="11"/>
  <c r="E424" i="11"/>
  <c r="B2" i="4"/>
  <c r="B3" i="4"/>
  <c r="B4" i="4"/>
  <c r="B5" i="4"/>
  <c r="B2" i="3"/>
  <c r="B3" i="3"/>
  <c r="B4" i="3"/>
  <c r="B5" i="3"/>
  <c r="B1" i="3"/>
  <c r="B2" i="6"/>
  <c r="B3" i="6"/>
  <c r="B4" i="6"/>
  <c r="B5" i="6"/>
  <c r="B1" i="6"/>
  <c r="B2" i="7"/>
  <c r="B3" i="7"/>
  <c r="B4" i="7"/>
  <c r="B1" i="7"/>
  <c r="B2" i="8"/>
  <c r="B3" i="8"/>
  <c r="B4" i="8"/>
  <c r="B1" i="8"/>
  <c r="R417" i="11"/>
  <c r="R416" i="11"/>
  <c r="R415" i="11"/>
  <c r="R414" i="11"/>
  <c r="R413" i="11"/>
  <c r="R412" i="11"/>
  <c r="R411" i="11"/>
  <c r="R410" i="11"/>
  <c r="R409" i="11"/>
  <c r="R408" i="11"/>
  <c r="R407" i="11"/>
  <c r="R406" i="11"/>
  <c r="R405" i="11"/>
  <c r="R404" i="11"/>
  <c r="R403" i="11"/>
  <c r="R402" i="11"/>
  <c r="R401" i="11"/>
  <c r="R400" i="11"/>
  <c r="R399" i="11"/>
  <c r="R398" i="11"/>
  <c r="R397" i="11"/>
  <c r="R396" i="11"/>
  <c r="R395" i="11"/>
  <c r="R394" i="11"/>
  <c r="R393" i="11"/>
  <c r="R392" i="11"/>
  <c r="R391" i="11"/>
  <c r="R390" i="11"/>
  <c r="R389" i="11"/>
  <c r="R388" i="11"/>
  <c r="R387" i="11"/>
  <c r="R386" i="11"/>
  <c r="R385" i="11"/>
  <c r="R384" i="11"/>
  <c r="R383" i="11"/>
  <c r="R382" i="11"/>
  <c r="R381" i="11"/>
  <c r="R380" i="11"/>
  <c r="R379" i="11"/>
  <c r="R378" i="11"/>
  <c r="R377" i="11"/>
  <c r="R376" i="11"/>
  <c r="R375" i="11"/>
  <c r="R374" i="11"/>
  <c r="R373" i="11"/>
  <c r="R372" i="11"/>
  <c r="R371" i="11"/>
  <c r="R370" i="11"/>
  <c r="R369" i="11"/>
  <c r="R368" i="11"/>
  <c r="R367" i="11"/>
  <c r="R366" i="11"/>
  <c r="R365" i="11"/>
  <c r="R364" i="11"/>
  <c r="R363" i="11"/>
  <c r="R362" i="11"/>
  <c r="R361" i="11"/>
  <c r="R360" i="11"/>
  <c r="R359" i="11"/>
  <c r="R358" i="11"/>
  <c r="R357" i="11"/>
  <c r="R356" i="11"/>
  <c r="R355" i="11"/>
  <c r="R354" i="11"/>
  <c r="R353" i="11"/>
  <c r="R352" i="11"/>
  <c r="R351" i="11"/>
  <c r="R350" i="11"/>
  <c r="R349" i="11"/>
  <c r="R348" i="11"/>
  <c r="R347" i="11"/>
  <c r="R346" i="11"/>
  <c r="R345" i="11"/>
  <c r="R344" i="11"/>
  <c r="R343" i="11"/>
  <c r="R342" i="11"/>
  <c r="R341" i="11"/>
  <c r="R340" i="11"/>
  <c r="R339" i="11"/>
  <c r="R338" i="11"/>
  <c r="R337" i="11"/>
  <c r="R336" i="11"/>
  <c r="R335" i="11"/>
  <c r="R334" i="11"/>
  <c r="R333" i="11"/>
  <c r="R332" i="11"/>
  <c r="R331" i="11"/>
  <c r="R330" i="11"/>
  <c r="R329" i="11"/>
  <c r="R328" i="11"/>
  <c r="R327" i="11"/>
  <c r="R326" i="11"/>
  <c r="R325" i="11"/>
  <c r="R324" i="11"/>
  <c r="R323" i="11"/>
  <c r="R322" i="11"/>
  <c r="R321" i="11"/>
  <c r="R320" i="11"/>
  <c r="R319" i="11"/>
  <c r="R318" i="11"/>
  <c r="R317" i="11"/>
  <c r="R316" i="11"/>
  <c r="R315" i="11"/>
  <c r="R314" i="11"/>
  <c r="R313" i="11"/>
  <c r="R312" i="11"/>
  <c r="R311" i="11"/>
  <c r="R310" i="11"/>
  <c r="R309" i="11"/>
  <c r="R308" i="11"/>
  <c r="R307" i="11"/>
  <c r="R306" i="11"/>
  <c r="R305" i="11"/>
  <c r="R304" i="11"/>
  <c r="R303" i="11"/>
  <c r="R302" i="11"/>
  <c r="R301" i="11"/>
  <c r="R300" i="11"/>
  <c r="R299" i="11"/>
  <c r="R298" i="11"/>
  <c r="R297" i="11"/>
  <c r="R296" i="11"/>
  <c r="R295" i="11"/>
  <c r="R294" i="11"/>
  <c r="R293" i="11"/>
  <c r="R292" i="11"/>
  <c r="R291" i="11"/>
  <c r="R290" i="11"/>
  <c r="R289" i="11"/>
  <c r="R288" i="11"/>
  <c r="R287" i="11"/>
  <c r="R286" i="11"/>
  <c r="R285" i="11"/>
  <c r="R284" i="11"/>
  <c r="R283" i="11"/>
  <c r="R282" i="11"/>
  <c r="R281" i="11"/>
  <c r="R280" i="11"/>
  <c r="R279" i="11"/>
  <c r="R278" i="11"/>
  <c r="R277" i="11"/>
  <c r="R276" i="11"/>
  <c r="R275" i="11"/>
  <c r="R274" i="11"/>
  <c r="R273" i="11"/>
  <c r="R272" i="11"/>
  <c r="R271" i="11"/>
  <c r="R270" i="11"/>
  <c r="R269" i="11"/>
  <c r="R268" i="11"/>
  <c r="R267" i="11"/>
  <c r="R266" i="11"/>
  <c r="R265" i="11"/>
  <c r="R264" i="11"/>
  <c r="R263" i="11"/>
  <c r="R262" i="11"/>
  <c r="R261" i="11"/>
  <c r="R260" i="11"/>
  <c r="R259" i="11"/>
  <c r="R258" i="11"/>
  <c r="R257" i="11"/>
  <c r="R256" i="11"/>
  <c r="R255" i="11"/>
  <c r="R254" i="11"/>
  <c r="R253" i="11"/>
  <c r="R252" i="11"/>
  <c r="R251" i="11"/>
  <c r="R250" i="11"/>
  <c r="R249" i="11"/>
  <c r="R248" i="11"/>
  <c r="R247" i="11"/>
  <c r="R246" i="11"/>
  <c r="R245" i="11"/>
  <c r="R244" i="11"/>
  <c r="R243" i="11"/>
  <c r="R242" i="11"/>
  <c r="R241" i="11"/>
  <c r="R240" i="11"/>
  <c r="R239" i="11"/>
  <c r="R238" i="11"/>
  <c r="R237" i="11"/>
  <c r="R236" i="11"/>
  <c r="R235" i="11"/>
  <c r="R234" i="11"/>
  <c r="R233" i="11"/>
  <c r="R232" i="11"/>
  <c r="R231" i="11"/>
  <c r="R230" i="11"/>
  <c r="R229" i="11"/>
  <c r="R228" i="11"/>
  <c r="R227" i="11"/>
  <c r="R226" i="11"/>
  <c r="R225" i="11"/>
  <c r="R224" i="11"/>
  <c r="R223" i="11"/>
  <c r="R222" i="11"/>
  <c r="R221" i="11"/>
  <c r="R220" i="11"/>
  <c r="R219" i="11"/>
  <c r="R218" i="11"/>
  <c r="R217" i="11"/>
  <c r="R216" i="11"/>
  <c r="R215" i="11"/>
  <c r="R214" i="11"/>
  <c r="R213" i="11"/>
  <c r="R212" i="11"/>
  <c r="R211" i="11"/>
  <c r="R210" i="11"/>
  <c r="R209" i="11"/>
  <c r="R208" i="11"/>
  <c r="R207" i="11"/>
  <c r="R206" i="11"/>
  <c r="R205" i="11"/>
  <c r="R204" i="11"/>
  <c r="R203" i="11"/>
  <c r="R202" i="11"/>
  <c r="R201" i="11"/>
  <c r="R200" i="11"/>
  <c r="R199" i="11"/>
  <c r="R198" i="11"/>
  <c r="R197" i="11"/>
  <c r="R196" i="11"/>
  <c r="R195" i="11"/>
  <c r="R194" i="11"/>
  <c r="R193" i="11"/>
  <c r="R192" i="11"/>
  <c r="R191" i="11"/>
  <c r="R190" i="11"/>
  <c r="R189" i="11"/>
  <c r="R188" i="11"/>
  <c r="R187" i="11"/>
  <c r="R186" i="11"/>
  <c r="R185" i="11"/>
  <c r="R184" i="11"/>
  <c r="R183" i="11"/>
  <c r="R182" i="11"/>
  <c r="R181" i="11"/>
  <c r="R180" i="11"/>
  <c r="R179" i="11"/>
  <c r="R178" i="11"/>
  <c r="R177" i="11"/>
  <c r="R176" i="11"/>
  <c r="R175" i="11"/>
  <c r="R174" i="11"/>
  <c r="R173" i="11"/>
  <c r="R172" i="11"/>
  <c r="R171" i="11"/>
  <c r="R170" i="11"/>
  <c r="R169" i="11"/>
  <c r="R168" i="11"/>
  <c r="R167" i="11"/>
  <c r="R166" i="11"/>
  <c r="R165" i="11"/>
  <c r="R164" i="11"/>
  <c r="R163" i="11"/>
  <c r="R162" i="11"/>
  <c r="R161" i="11"/>
  <c r="R160" i="11"/>
  <c r="R159" i="11"/>
  <c r="R158" i="11"/>
  <c r="R157" i="11"/>
  <c r="R156" i="11"/>
  <c r="R155" i="11"/>
  <c r="R154" i="11"/>
  <c r="R153" i="11"/>
  <c r="R152" i="11"/>
  <c r="R151" i="11"/>
  <c r="R150" i="11"/>
  <c r="R149" i="11"/>
  <c r="R148" i="11"/>
  <c r="R147" i="11"/>
  <c r="R146" i="11"/>
  <c r="R145" i="11"/>
  <c r="R144" i="11"/>
  <c r="R143" i="11"/>
  <c r="R142" i="11"/>
  <c r="R141" i="11"/>
  <c r="R140" i="11"/>
  <c r="R139" i="11"/>
  <c r="R138" i="11"/>
  <c r="R137" i="11"/>
  <c r="R136" i="11"/>
  <c r="R135" i="11"/>
  <c r="R134" i="11"/>
  <c r="R133" i="11"/>
  <c r="R132" i="11"/>
  <c r="R131" i="11"/>
  <c r="R130" i="11"/>
  <c r="R129" i="11"/>
  <c r="R128" i="11"/>
  <c r="R127" i="11"/>
  <c r="R126" i="11"/>
  <c r="R125" i="11"/>
  <c r="R124" i="11"/>
  <c r="R123" i="11"/>
  <c r="R122" i="11"/>
  <c r="R121" i="11"/>
  <c r="R120" i="11"/>
  <c r="R119" i="11"/>
  <c r="R118" i="11"/>
  <c r="R117" i="11"/>
  <c r="R116" i="11"/>
  <c r="R115" i="11"/>
  <c r="R114" i="11"/>
  <c r="R113" i="11"/>
  <c r="R112" i="11"/>
  <c r="R111" i="11"/>
  <c r="R110" i="11"/>
  <c r="R109" i="11"/>
  <c r="R108" i="11"/>
  <c r="R107" i="11"/>
  <c r="R106" i="11"/>
  <c r="R105" i="11"/>
  <c r="R104" i="11"/>
  <c r="R103" i="11"/>
  <c r="R102" i="11"/>
  <c r="R101" i="11"/>
  <c r="R100" i="11"/>
  <c r="R99" i="11"/>
  <c r="R98" i="11"/>
  <c r="R97" i="11"/>
  <c r="R96" i="11"/>
  <c r="R95" i="11"/>
  <c r="R94" i="11"/>
  <c r="R93" i="11"/>
  <c r="R92" i="11"/>
  <c r="R91" i="11"/>
  <c r="R90" i="11"/>
  <c r="R89" i="11"/>
  <c r="R88" i="11"/>
  <c r="R87" i="11"/>
  <c r="R86" i="11"/>
  <c r="R85" i="11"/>
  <c r="R84" i="11"/>
  <c r="R83" i="11"/>
  <c r="R82" i="11"/>
  <c r="R81" i="11"/>
  <c r="R80" i="11"/>
  <c r="R79" i="11"/>
  <c r="R78" i="11"/>
  <c r="R77" i="11"/>
  <c r="R76" i="11"/>
  <c r="R75" i="11"/>
  <c r="R74" i="11"/>
  <c r="R73" i="11"/>
  <c r="R72" i="11"/>
  <c r="R71" i="11"/>
  <c r="R70" i="11"/>
  <c r="R69" i="11"/>
  <c r="R68" i="11"/>
  <c r="R67" i="11"/>
  <c r="R66" i="11"/>
  <c r="R65" i="1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R5" i="11"/>
  <c r="R4" i="11"/>
  <c r="R3" i="11"/>
  <c r="R2" i="1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1" i="4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5" i="7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5" i="8"/>
  <c r="XFD22" i="7" a="1"/>
  <c r="XFD22" i="7" s="1"/>
  <c r="H9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H7" i="1"/>
  <c r="H6" i="1"/>
  <c r="H5" i="1"/>
  <c r="H4" i="1"/>
  <c r="H3" i="1"/>
  <c r="H2" i="1"/>
  <c r="R421" i="11" l="1"/>
  <c r="R424" i="11"/>
  <c r="E425" i="11"/>
  <c r="R425" i="11" s="1"/>
  <c r="R423" i="11"/>
  <c r="E426" i="11"/>
  <c r="R426" i="11" s="1"/>
  <c r="E422" i="11"/>
  <c r="R422" i="11" s="1"/>
  <c r="R418" i="11"/>
  <c r="E420" i="11"/>
  <c r="R420" i="11" s="1"/>
  <c r="E419" i="11"/>
  <c r="R419" i="11" s="1"/>
  <c r="R427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<sst xmlns="http://schemas.openxmlformats.org/spreadsheetml/2006/main" count="478" uniqueCount="120">
  <si>
    <t>date</t>
  </si>
  <si>
    <t>Mining, Logging, Oil, &amp; Gas</t>
  </si>
  <si>
    <t>Construction</t>
  </si>
  <si>
    <t>Manufacturing</t>
  </si>
  <si>
    <t>Transportation &amp; Warehousing</t>
  </si>
  <si>
    <t>Utilities</t>
  </si>
  <si>
    <t>Total Blue Collar Employment</t>
  </si>
  <si>
    <t>https://download.bls.gov/pub/time.series/ce/ce.data.20a.Construction.Employment</t>
  </si>
  <si>
    <t xml:space="preserve">CES1000000001    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</si>
  <si>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</si>
  <si>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</si>
  <si>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</si>
  <si>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</si>
  <si>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</si>
  <si>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</si>
  <si>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</si>
  <si>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</si>
  <si>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</si>
  <si>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</si>
  <si>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</si>
  <si>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</si>
  <si>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P</t>
  </si>
  <si>
    <t>https://download.bls.gov/pub/time.series/ce/ce.data.10a.MiningAndLogging.Employment</t>
  </si>
  <si>
    <t>CES2000000001</t>
  </si>
  <si>
    <t>2025</t>
  </si>
  <si>
    <t>8264</t>
  </si>
  <si>
    <t>8267</t>
  </si>
  <si>
    <t>8273</t>
  </si>
  <si>
    <t>8271</t>
  </si>
  <si>
    <t>8269</t>
  </si>
  <si>
    <t>8261</t>
  </si>
  <si>
    <t>8239</t>
  </si>
  <si>
    <t>8255</t>
  </si>
  <si>
    <t>8243</t>
  </si>
  <si>
    <t>8279</t>
  </si>
  <si>
    <t>8272</t>
  </si>
  <si>
    <t>2026</t>
  </si>
  <si>
    <t>8317</t>
  </si>
  <si>
    <t>8296</t>
  </si>
  <si>
    <t>8311</t>
  </si>
  <si>
    <t>8314</t>
  </si>
  <si>
    <t>8320</t>
  </si>
  <si>
    <t>8331</t>
  </si>
  <si>
    <t>CES3000000001</t>
  </si>
  <si>
    <t>12673</t>
  </si>
  <si>
    <t>12671</t>
  </si>
  <si>
    <t>12666</t>
  </si>
  <si>
    <t>12662</t>
  </si>
  <si>
    <t>12651</t>
  </si>
  <si>
    <t>12636</t>
  </si>
  <si>
    <t>12625</t>
  </si>
  <si>
    <t>12615</t>
  </si>
  <si>
    <t>12612</t>
  </si>
  <si>
    <t>12603</t>
  </si>
  <si>
    <t>12593</t>
  </si>
  <si>
    <t>12580</t>
  </si>
  <si>
    <t>12582</t>
  </si>
  <si>
    <t>12583</t>
  </si>
  <si>
    <t>12598</t>
  </si>
  <si>
    <t>12597</t>
  </si>
  <si>
    <t>12595</t>
  </si>
  <si>
    <t>CES4422000001</t>
  </si>
  <si>
    <t>597.0</t>
  </si>
  <si>
    <t>598.8</t>
  </si>
  <si>
    <t>600.4</t>
  </si>
  <si>
    <t>599.1</t>
  </si>
  <si>
    <t>601.7</t>
  </si>
  <si>
    <t>602.2</t>
  </si>
  <si>
    <t>602.6</t>
  </si>
  <si>
    <t>601.4</t>
  </si>
  <si>
    <t>601.9</t>
  </si>
  <si>
    <t>603.8</t>
  </si>
  <si>
    <t>604.5</t>
  </si>
  <si>
    <t>604.7</t>
  </si>
  <si>
    <t>606.3</t>
  </si>
  <si>
    <t>605.8</t>
  </si>
  <si>
    <t>606.8</t>
  </si>
  <si>
    <t>607.6</t>
  </si>
  <si>
    <t>https://download.bls.gov/pub/time.series/ce/ce.data.43a.TransportationAndWarehousingAndUtilities.Employment</t>
  </si>
  <si>
    <t>https://download.bls.gov/pub/time.series/ce/ce.data.30a.Manufacturing.Employment</t>
  </si>
  <si>
    <t>CES4300000001</t>
  </si>
  <si>
    <t>6664.9</t>
  </si>
  <si>
    <t>6689.1</t>
  </si>
  <si>
    <t>6671.7</t>
  </si>
  <si>
    <t>6655.4</t>
  </si>
  <si>
    <t>6655.5</t>
  </si>
  <si>
    <t>6659.4</t>
  </si>
  <si>
    <t>6657.8</t>
  </si>
  <si>
    <t>6618.5</t>
  </si>
  <si>
    <t>6619.1</t>
  </si>
  <si>
    <t>6560.2</t>
  </si>
  <si>
    <t>6555.4</t>
  </si>
  <si>
    <t>6578.0</t>
  </si>
  <si>
    <t>6532.5</t>
  </si>
  <si>
    <t>6557.6</t>
  </si>
  <si>
    <t>6597.0</t>
  </si>
  <si>
    <t>6601.4</t>
  </si>
  <si>
    <t>6603.7</t>
  </si>
  <si>
    <t>CES1000000001</t>
  </si>
  <si>
    <t>BLS Code</t>
  </si>
  <si>
    <t>Employment Type</t>
  </si>
  <si>
    <t>Mining &amp; Logging</t>
  </si>
  <si>
    <t>Transportation &amp; Warhousing</t>
  </si>
  <si>
    <t>2024</t>
  </si>
  <si>
    <t>596.3</t>
  </si>
  <si>
    <t>596.5</t>
  </si>
  <si>
    <t>595.9</t>
  </si>
  <si>
    <t>6650.2</t>
  </si>
  <si>
    <t>6659.6</t>
  </si>
  <si>
    <t>6663.2</t>
  </si>
  <si>
    <t>12758</t>
  </si>
  <si>
    <t>12697</t>
  </si>
  <si>
    <t>12711</t>
  </si>
  <si>
    <t>12693</t>
  </si>
  <si>
    <t>8254</t>
  </si>
  <si>
    <t>8262</t>
  </si>
  <si>
    <t>8276</t>
  </si>
  <si>
    <t>BW Check</t>
  </si>
  <si>
    <t>BW CHECk</t>
  </si>
  <si>
    <t>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</si>
</sst>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ptos"/>
      <family val="2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1"/>
    <xf numFmtId="0" fontId="2" fillId="2" borderId="1" xfId="0" applyFont="1" applyFill="1" applyBorder="1"/>
    <xf numFmtId="0" fontId="2" fillId="2" borderId="2" xfId="0" applyFont="1" applyFill="1" applyBorder="1"/>
    <xf numFmtId="0" fontId="3" fillId="0" borderId="0" xfId="0" applyFont="1"/>
    <xf numFmtId="0" fontId="0" fillId="3" borderId="0" xfId="0" applyFill="1"/>
    <xf numFmtId="164" fontId="0" fillId="0" borderId="0" xfId="0" applyNumberFormat="1"/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Year-on-Year Change in US Blue Collar Employment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2.7136752136752137E-2"/>
          <c:y val="5.155982905982906E-2"/>
          <c:w val="0.95793803418803414"/>
          <c:h val="0.70987649572649569"/>
        </c:manualLayout>
      </c:layout>
      <c:barChart>
        <c:barDir val="col"/>
        <c:grouping val="stacked"/>
        <c:varyColors val="1"/>
        <c:ser>
          <c:idx val="0"/>
          <c:order val="0"/>
          <c:tx>
            <c:v>Manufacturing</c:v>
          </c:tx>
          <c:spPr>
            <a:solidFill>
              <a:srgbClr val="F5E663"/>
            </a:solidFill>
            <a:ln>
              <a:noFill/>
              <a:prstDash val="solid"/>
            </a:ln>
          </c:spPr>
          <c:invertIfNegative val="0"/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Display'!$E$386:$E$427</c:f>
              <c:numCache>
                <c:formatCode>General</c:formatCode>
                <c:ptCount val="42"/>
                <c:pt idx="0">
                  <c:v>339</c:v>
                </c:pt>
                <c:pt idx="1">
                  <c:v>291</c:v>
                </c:pt>
                <c:pt idx="2">
                  <c:v>213</c:v>
                </c:pt>
                <c:pt idx="3">
                  <c:v>170</c:v>
                </c:pt>
                <c:pt idx="4">
                  <c:v>137</c:v>
                </c:pt>
                <c:pt idx="5">
                  <c:v>110</c:v>
                </c:pt>
                <c:pt idx="6">
                  <c:v>61</c:v>
                </c:pt>
                <c:pt idx="7">
                  <c:v>29</c:v>
                </c:pt>
                <c:pt idx="8">
                  <c:v>22</c:v>
                </c:pt>
                <c:pt idx="9">
                  <c:v>-47</c:v>
                </c:pt>
                <c:pt idx="10">
                  <c:v>-37</c:v>
                </c:pt>
                <c:pt idx="11">
                  <c:v>-15</c:v>
                </c:pt>
                <c:pt idx="12">
                  <c:v>-27</c:v>
                </c:pt>
                <c:pt idx="13">
                  <c:v>-46</c:v>
                </c:pt>
                <c:pt idx="14">
                  <c:v>-52</c:v>
                </c:pt>
                <c:pt idx="15">
                  <c:v>-43</c:v>
                </c:pt>
                <c:pt idx="16">
                  <c:v>-24</c:v>
                </c:pt>
                <c:pt idx="17">
                  <c:v>-47</c:v>
                </c:pt>
                <c:pt idx="18">
                  <c:v>-24</c:v>
                </c:pt>
                <c:pt idx="19">
                  <c:v>-59</c:v>
                </c:pt>
                <c:pt idx="20">
                  <c:v>-61</c:v>
                </c:pt>
                <c:pt idx="21">
                  <c:v>-88</c:v>
                </c:pt>
                <c:pt idx="22">
                  <c:v>-86</c:v>
                </c:pt>
                <c:pt idx="23">
                  <c:v>-109</c:v>
                </c:pt>
                <c:pt idx="24">
                  <c:v>-105</c:v>
                </c:pt>
                <c:pt idx="25">
                  <c:v>-89</c:v>
                </c:pt>
                <c:pt idx="26">
                  <c:v>-76</c:v>
                </c:pt>
                <c:pt idx="27">
                  <c:v>-84</c:v>
                </c:pt>
                <c:pt idx="28">
                  <c:v>-89</c:v>
                </c:pt>
                <c:pt idx="29">
                  <c:v>-102</c:v>
                </c:pt>
                <c:pt idx="30">
                  <c:v>-110</c:v>
                </c:pt>
                <c:pt idx="31">
                  <c:v>-94</c:v>
                </c:pt>
                <c:pt idx="32">
                  <c:v>-94</c:v>
                </c:pt>
                <c:pt idx="33">
                  <c:v>-94</c:v>
                </c:pt>
                <c:pt idx="34">
                  <c:v>-118</c:v>
                </c:pt>
                <c:pt idx="35">
                  <c:v>-113</c:v>
                </c:pt>
                <c:pt idx="36">
                  <c:v>-91</c:v>
                </c:pt>
                <c:pt idx="37">
                  <c:v>-88</c:v>
                </c:pt>
                <c:pt idx="38">
                  <c:v>-68</c:v>
                </c:pt>
                <c:pt idx="39">
                  <c:v>-65</c:v>
                </c:pt>
                <c:pt idx="40">
                  <c:v>-56</c:v>
                </c:pt>
                <c:pt idx="41">
                  <c:v>-38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05-4620-9CF1-FB25EC11905B}"/>
            </c:ext>
          </c:extLst>
        </c:ser>
        <c:ser>
          <c:idx val="1"/>
          <c:order val="1"/>
          <c:tx>
            <c:v>Construction</c:v>
          </c:tx>
          <c:spPr>
            <a:solidFill>
              <a:srgbClr val="1F9E89"/>
            </a:solidFill>
            <a:ln>
              <a:noFill/>
              <a:prstDash val="solid"/>
            </a:ln>
          </c:spPr>
          <c:invertIfNegative val="0"/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Display'!$D$386:$D$427</c:f>
              <c:numCache>
                <c:formatCode>General</c:formatCode>
                <c:ptCount val="42"/>
                <c:pt idx="0">
                  <c:v>335</c:v>
                </c:pt>
                <c:pt idx="1">
                  <c:v>293</c:v>
                </c:pt>
                <c:pt idx="2">
                  <c:v>238</c:v>
                </c:pt>
                <c:pt idx="3">
                  <c:v>245</c:v>
                </c:pt>
                <c:pt idx="4">
                  <c:v>227</c:v>
                </c:pt>
                <c:pt idx="5">
                  <c:v>244</c:v>
                </c:pt>
                <c:pt idx="6">
                  <c:v>224</c:v>
                </c:pt>
                <c:pt idx="7">
                  <c:v>240</c:v>
                </c:pt>
                <c:pt idx="8">
                  <c:v>223</c:v>
                </c:pt>
                <c:pt idx="9">
                  <c:v>229</c:v>
                </c:pt>
                <c:pt idx="10">
                  <c:v>222</c:v>
                </c:pt>
                <c:pt idx="11">
                  <c:v>232</c:v>
                </c:pt>
                <c:pt idx="12">
                  <c:v>193</c:v>
                </c:pt>
                <c:pt idx="13">
                  <c:v>190</c:v>
                </c:pt>
                <c:pt idx="14">
                  <c:v>238</c:v>
                </c:pt>
                <c:pt idx="15">
                  <c:v>217</c:v>
                </c:pt>
                <c:pt idx="16">
                  <c:v>218</c:v>
                </c:pt>
                <c:pt idx="17">
                  <c:v>190</c:v>
                </c:pt>
                <c:pt idx="18">
                  <c:v>200</c:v>
                </c:pt>
                <c:pt idx="19">
                  <c:v>208</c:v>
                </c:pt>
                <c:pt idx="20">
                  <c:v>207</c:v>
                </c:pt>
                <c:pt idx="21">
                  <c:v>193</c:v>
                </c:pt>
                <c:pt idx="22">
                  <c:v>191</c:v>
                </c:pt>
                <c:pt idx="23">
                  <c:v>191</c:v>
                </c:pt>
                <c:pt idx="24">
                  <c:v>176</c:v>
                </c:pt>
                <c:pt idx="25">
                  <c:v>155</c:v>
                </c:pt>
                <c:pt idx="26">
                  <c:v>132</c:v>
                </c:pt>
                <c:pt idx="27">
                  <c:v>125</c:v>
                </c:pt>
                <c:pt idx="28">
                  <c:v>116</c:v>
                </c:pt>
                <c:pt idx="29">
                  <c:v>100</c:v>
                </c:pt>
                <c:pt idx="30">
                  <c:v>82</c:v>
                </c:pt>
                <c:pt idx="31">
                  <c:v>36</c:v>
                </c:pt>
                <c:pt idx="32">
                  <c:v>33</c:v>
                </c:pt>
                <c:pt idx="33">
                  <c:v>-19</c:v>
                </c:pt>
                <c:pt idx="34">
                  <c:v>12</c:v>
                </c:pt>
                <c:pt idx="35">
                  <c:v>-4</c:v>
                </c:pt>
                <c:pt idx="36">
                  <c:v>53</c:v>
                </c:pt>
                <c:pt idx="37">
                  <c:v>29</c:v>
                </c:pt>
                <c:pt idx="38">
                  <c:v>38</c:v>
                </c:pt>
                <c:pt idx="39">
                  <c:v>43</c:v>
                </c:pt>
                <c:pt idx="40">
                  <c:v>51</c:v>
                </c:pt>
                <c:pt idx="4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05-4620-9CF1-FB25EC11905B}"/>
            </c:ext>
          </c:extLst>
        </c:ser>
        <c:ser>
          <c:idx val="2"/>
          <c:order val="2"/>
          <c:tx>
            <c:v>Mining, Logging, Oil, &amp; Gas</c:v>
          </c:tx>
          <c:spPr>
            <a:solidFill>
              <a:srgbClr val="3E7CB1"/>
            </a:solidFill>
            <a:ln>
              <a:noFill/>
              <a:prstDash val="solid"/>
            </a:ln>
          </c:spPr>
          <c:invertIfNegative val="0"/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Display'!$C$386:$C$427</c:f>
              <c:numCache>
                <c:formatCode>General</c:formatCode>
                <c:ptCount val="42"/>
                <c:pt idx="0">
                  <c:v>56</c:v>
                </c:pt>
                <c:pt idx="1">
                  <c:v>51</c:v>
                </c:pt>
                <c:pt idx="2">
                  <c:v>45</c:v>
                </c:pt>
                <c:pt idx="3">
                  <c:v>42</c:v>
                </c:pt>
                <c:pt idx="4">
                  <c:v>42</c:v>
                </c:pt>
                <c:pt idx="5">
                  <c:v>32</c:v>
                </c:pt>
                <c:pt idx="6">
                  <c:v>26</c:v>
                </c:pt>
                <c:pt idx="7">
                  <c:v>29</c:v>
                </c:pt>
                <c:pt idx="8">
                  <c:v>25</c:v>
                </c:pt>
                <c:pt idx="9">
                  <c:v>21</c:v>
                </c:pt>
                <c:pt idx="10">
                  <c:v>9</c:v>
                </c:pt>
                <c:pt idx="11">
                  <c:v>9</c:v>
                </c:pt>
                <c:pt idx="12">
                  <c:v>-1</c:v>
                </c:pt>
                <c:pt idx="13">
                  <c:v>-2</c:v>
                </c:pt>
                <c:pt idx="14">
                  <c:v>2</c:v>
                </c:pt>
                <c:pt idx="15">
                  <c:v>-8</c:v>
                </c:pt>
                <c:pt idx="16">
                  <c:v>-15</c:v>
                </c:pt>
                <c:pt idx="17">
                  <c:v>-18</c:v>
                </c:pt>
                <c:pt idx="18">
                  <c:v>-18</c:v>
                </c:pt>
                <c:pt idx="19">
                  <c:v>-17</c:v>
                </c:pt>
                <c:pt idx="20">
                  <c:v>-15</c:v>
                </c:pt>
                <c:pt idx="21">
                  <c:v>-15</c:v>
                </c:pt>
                <c:pt idx="22">
                  <c:v>-10</c:v>
                </c:pt>
                <c:pt idx="23">
                  <c:v>-12</c:v>
                </c:pt>
                <c:pt idx="24">
                  <c:v>-2</c:v>
                </c:pt>
                <c:pt idx="25">
                  <c:v>-3</c:v>
                </c:pt>
                <c:pt idx="26">
                  <c:v>-11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-8</c:v>
                </c:pt>
                <c:pt idx="31">
                  <c:v>-10</c:v>
                </c:pt>
                <c:pt idx="32">
                  <c:v>-14</c:v>
                </c:pt>
                <c:pt idx="33">
                  <c:v>-16</c:v>
                </c:pt>
                <c:pt idx="34">
                  <c:v>-19</c:v>
                </c:pt>
                <c:pt idx="35">
                  <c:v>-18</c:v>
                </c:pt>
                <c:pt idx="36">
                  <c:v>-20</c:v>
                </c:pt>
                <c:pt idx="37">
                  <c:v>-21</c:v>
                </c:pt>
                <c:pt idx="38">
                  <c:v>-16</c:v>
                </c:pt>
                <c:pt idx="39">
                  <c:v>-14</c:v>
                </c:pt>
                <c:pt idx="40">
                  <c:v>-7</c:v>
                </c:pt>
                <c:pt idx="41">
                  <c:v>-9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05-4620-9CF1-FB25EC11905B}"/>
            </c:ext>
          </c:extLst>
        </c:ser>
        <c:ser>
          <c:idx val="3"/>
          <c:order val="3"/>
          <c:tx>
            <c:v>Transportation &amp; Warehousing</c:v>
          </c:tx>
          <c:spPr>
            <a:solidFill>
              <a:srgbClr val="AFA0E0"/>
            </a:solidFill>
            <a:ln>
              <a:noFill/>
              <a:prstDash val="solid"/>
            </a:ln>
          </c:spPr>
          <c:invertIfNegative val="0"/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Display'!$F$386:$F$427</c:f>
              <c:numCache>
                <c:formatCode>General</c:formatCode>
                <c:ptCount val="42"/>
                <c:pt idx="0">
                  <c:v>120.9</c:v>
                </c:pt>
                <c:pt idx="1">
                  <c:v>3.1999999999998199</c:v>
                </c:pt>
                <c:pt idx="2">
                  <c:v>-14.5</c:v>
                </c:pt>
                <c:pt idx="3">
                  <c:v>-15.700000000000699</c:v>
                </c:pt>
                <c:pt idx="4">
                  <c:v>-22</c:v>
                </c:pt>
                <c:pt idx="5">
                  <c:v>-43.800000000000203</c:v>
                </c:pt>
                <c:pt idx="6">
                  <c:v>-55.800000000000203</c:v>
                </c:pt>
                <c:pt idx="7">
                  <c:v>-59.199999999999797</c:v>
                </c:pt>
                <c:pt idx="8">
                  <c:v>-27.200000000000699</c:v>
                </c:pt>
                <c:pt idx="9">
                  <c:v>-29.600000000000399</c:v>
                </c:pt>
                <c:pt idx="10">
                  <c:v>-44.5</c:v>
                </c:pt>
                <c:pt idx="11">
                  <c:v>-55.100000000000399</c:v>
                </c:pt>
                <c:pt idx="12">
                  <c:v>-58.800000000000203</c:v>
                </c:pt>
                <c:pt idx="13">
                  <c:v>15.6999999999998</c:v>
                </c:pt>
                <c:pt idx="14">
                  <c:v>34.400000000000503</c:v>
                </c:pt>
                <c:pt idx="15">
                  <c:v>61.100000000000399</c:v>
                </c:pt>
                <c:pt idx="16">
                  <c:v>66.599999999999497</c:v>
                </c:pt>
                <c:pt idx="17">
                  <c:v>80.199999999999804</c:v>
                </c:pt>
                <c:pt idx="18">
                  <c:v>85.900000000000503</c:v>
                </c:pt>
                <c:pt idx="19">
                  <c:v>102.2</c:v>
                </c:pt>
                <c:pt idx="20">
                  <c:v>106.1</c:v>
                </c:pt>
                <c:pt idx="21">
                  <c:v>77.100000000000406</c:v>
                </c:pt>
                <c:pt idx="22">
                  <c:v>92</c:v>
                </c:pt>
                <c:pt idx="23">
                  <c:v>162.5</c:v>
                </c:pt>
                <c:pt idx="24">
                  <c:v>176.6</c:v>
                </c:pt>
                <c:pt idx="25">
                  <c:v>175.5</c:v>
                </c:pt>
                <c:pt idx="26">
                  <c:v>129.9</c:v>
                </c:pt>
                <c:pt idx="27">
                  <c:v>87.5</c:v>
                </c:pt>
                <c:pt idx="28">
                  <c:v>75.100000000000406</c:v>
                </c:pt>
                <c:pt idx="29">
                  <c:v>69.700000000000699</c:v>
                </c:pt>
                <c:pt idx="30">
                  <c:v>66.699999999999804</c:v>
                </c:pt>
                <c:pt idx="31">
                  <c:v>69.5</c:v>
                </c:pt>
                <c:pt idx="32">
                  <c:v>14.1999999999998</c:v>
                </c:pt>
                <c:pt idx="33">
                  <c:v>-31.1</c:v>
                </c:pt>
                <c:pt idx="34">
                  <c:v>-99.4</c:v>
                </c:pt>
                <c:pt idx="35">
                  <c:v>-107.8</c:v>
                </c:pt>
                <c:pt idx="36">
                  <c:v>-86.9</c:v>
                </c:pt>
                <c:pt idx="37">
                  <c:v>-156.6</c:v>
                </c:pt>
                <c:pt idx="38">
                  <c:v>-114.1</c:v>
                </c:pt>
                <c:pt idx="39">
                  <c:v>-58.4</c:v>
                </c:pt>
                <c:pt idx="40">
                  <c:v>-54.1</c:v>
                </c:pt>
                <c:pt idx="41">
                  <c:v>-51.8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05-4620-9CF1-FB25EC11905B}"/>
            </c:ext>
          </c:extLst>
        </c:ser>
        <c:ser>
          <c:idx val="4"/>
          <c:order val="4"/>
          <c:tx>
            <c:v>Utilities</c:v>
          </c:tx>
          <c:spPr>
            <a:solidFill>
              <a:srgbClr val="6A3D9A"/>
            </a:solidFill>
            <a:ln>
              <a:noFill/>
              <a:prstDash val="solid"/>
            </a:ln>
          </c:spPr>
          <c:invertIfNegative val="0"/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Display'!$G$386:$G$427</c:f>
              <c:numCache>
                <c:formatCode>General</c:formatCode>
                <c:ptCount val="42"/>
                <c:pt idx="0">
                  <c:v>17.5</c:v>
                </c:pt>
                <c:pt idx="1">
                  <c:v>16.399999999999999</c:v>
                </c:pt>
                <c:pt idx="2">
                  <c:v>19.5</c:v>
                </c:pt>
                <c:pt idx="3">
                  <c:v>20.7</c:v>
                </c:pt>
                <c:pt idx="4">
                  <c:v>19.100000000000001</c:v>
                </c:pt>
                <c:pt idx="5">
                  <c:v>18.399999999999999</c:v>
                </c:pt>
                <c:pt idx="6">
                  <c:v>13.6</c:v>
                </c:pt>
                <c:pt idx="7">
                  <c:v>14.1999999999999</c:v>
                </c:pt>
                <c:pt idx="8">
                  <c:v>15.5</c:v>
                </c:pt>
                <c:pt idx="9">
                  <c:v>14.5</c:v>
                </c:pt>
                <c:pt idx="10">
                  <c:v>14.4</c:v>
                </c:pt>
                <c:pt idx="11">
                  <c:v>17.1999999999999</c:v>
                </c:pt>
                <c:pt idx="12">
                  <c:v>18.1999999999999</c:v>
                </c:pt>
                <c:pt idx="13">
                  <c:v>21.3000000000001</c:v>
                </c:pt>
                <c:pt idx="14">
                  <c:v>17.5</c:v>
                </c:pt>
                <c:pt idx="15">
                  <c:v>14.9</c:v>
                </c:pt>
                <c:pt idx="16">
                  <c:v>16.100000000000001</c:v>
                </c:pt>
                <c:pt idx="17">
                  <c:v>16.399999999999999</c:v>
                </c:pt>
                <c:pt idx="18">
                  <c:v>17.5</c:v>
                </c:pt>
                <c:pt idx="19">
                  <c:v>14.8000000000001</c:v>
                </c:pt>
                <c:pt idx="20">
                  <c:v>15.6</c:v>
                </c:pt>
                <c:pt idx="21">
                  <c:v>13</c:v>
                </c:pt>
                <c:pt idx="22">
                  <c:v>11.9</c:v>
                </c:pt>
                <c:pt idx="23">
                  <c:v>8.3999999999999808</c:v>
                </c:pt>
                <c:pt idx="24">
                  <c:v>7.80000000000007</c:v>
                </c:pt>
                <c:pt idx="25">
                  <c:v>6.3999999999999799</c:v>
                </c:pt>
                <c:pt idx="26">
                  <c:v>7.80000000000007</c:v>
                </c:pt>
                <c:pt idx="27">
                  <c:v>6.1000000000000201</c:v>
                </c:pt>
                <c:pt idx="28">
                  <c:v>8.2999999999999492</c:v>
                </c:pt>
                <c:pt idx="29">
                  <c:v>7.2000000000000499</c:v>
                </c:pt>
                <c:pt idx="30">
                  <c:v>7.8999999999999799</c:v>
                </c:pt>
                <c:pt idx="31">
                  <c:v>5.3999999999999799</c:v>
                </c:pt>
                <c:pt idx="32">
                  <c:v>2.3999999999999799</c:v>
                </c:pt>
                <c:pt idx="33">
                  <c:v>5.6</c:v>
                </c:pt>
                <c:pt idx="34">
                  <c:v>7.3</c:v>
                </c:pt>
                <c:pt idx="35">
                  <c:v>8.6</c:v>
                </c:pt>
                <c:pt idx="36">
                  <c:v>7.7</c:v>
                </c:pt>
                <c:pt idx="37">
                  <c:v>7.5</c:v>
                </c:pt>
                <c:pt idx="38">
                  <c:v>5.4</c:v>
                </c:pt>
                <c:pt idx="39">
                  <c:v>7.7</c:v>
                </c:pt>
                <c:pt idx="40">
                  <c:v>5.9</c:v>
                </c:pt>
                <c:pt idx="41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05-4620-9CF1-FB25EC119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"/>
        <c:axId val="100"/>
      </c:barChart>
      <c:lineChart>
        <c:grouping val="standard"/>
        <c:varyColors val="1"/>
        <c:ser>
          <c:idx val="5"/>
          <c:order val="5"/>
          <c:tx>
            <c:v>Total Blue Collar Employment Growth</c:v>
          </c:tx>
          <c:spPr>
            <a:ln w="22000">
              <a:solidFill>
                <a:srgbClr val="E85B4A"/>
              </a:solidFill>
              <a:prstDash val="solid"/>
            </a:ln>
          </c:spPr>
          <c:marker>
            <c:symbol val="none"/>
          </c:marker>
          <c:cat>
            <c:numRef>
              <c:f>'Correct Graph Display'!$B$386:$B$427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'Correct Graph Display'!$H$386:$H$427</c:f>
              <c:numCache>
                <c:formatCode>General</c:formatCode>
                <c:ptCount val="42"/>
                <c:pt idx="0">
                  <c:v>868.4</c:v>
                </c:pt>
                <c:pt idx="1">
                  <c:v>654.5999999999998</c:v>
                </c:pt>
                <c:pt idx="2">
                  <c:v>501</c:v>
                </c:pt>
                <c:pt idx="3">
                  <c:v>461.99999999999926</c:v>
                </c:pt>
                <c:pt idx="4">
                  <c:v>403.1</c:v>
                </c:pt>
                <c:pt idx="5">
                  <c:v>360.5999999999998</c:v>
                </c:pt>
                <c:pt idx="6">
                  <c:v>268.79999999999978</c:v>
                </c:pt>
                <c:pt idx="7">
                  <c:v>253.00000000000011</c:v>
                </c:pt>
                <c:pt idx="8">
                  <c:v>258.29999999999927</c:v>
                </c:pt>
                <c:pt idx="9">
                  <c:v>187.89999999999961</c:v>
                </c:pt>
                <c:pt idx="10">
                  <c:v>163.9</c:v>
                </c:pt>
                <c:pt idx="11">
                  <c:v>188.09999999999951</c:v>
                </c:pt>
                <c:pt idx="12">
                  <c:v>124.39999999999969</c:v>
                </c:pt>
                <c:pt idx="13">
                  <c:v>178.99999999999989</c:v>
                </c:pt>
                <c:pt idx="14">
                  <c:v>239.90000000000049</c:v>
                </c:pt>
                <c:pt idx="15">
                  <c:v>242.0000000000004</c:v>
                </c:pt>
                <c:pt idx="16">
                  <c:v>261.69999999999953</c:v>
                </c:pt>
                <c:pt idx="17">
                  <c:v>221.59999999999982</c:v>
                </c:pt>
                <c:pt idx="18">
                  <c:v>261.40000000000049</c:v>
                </c:pt>
                <c:pt idx="19">
                  <c:v>249.00000000000009</c:v>
                </c:pt>
                <c:pt idx="20">
                  <c:v>252.7</c:v>
                </c:pt>
                <c:pt idx="21">
                  <c:v>180.10000000000042</c:v>
                </c:pt>
                <c:pt idx="22">
                  <c:v>198.9</c:v>
                </c:pt>
                <c:pt idx="23">
                  <c:v>240.89999999999998</c:v>
                </c:pt>
                <c:pt idx="24">
                  <c:v>253.40000000000006</c:v>
                </c:pt>
                <c:pt idx="25">
                  <c:v>244.89999999999998</c:v>
                </c:pt>
                <c:pt idx="26">
                  <c:v>182.70000000000007</c:v>
                </c:pt>
                <c:pt idx="27">
                  <c:v>132.60000000000002</c:v>
                </c:pt>
                <c:pt idx="28">
                  <c:v>108.40000000000036</c:v>
                </c:pt>
                <c:pt idx="29">
                  <c:v>72.900000000000745</c:v>
                </c:pt>
                <c:pt idx="30">
                  <c:v>38.599999999999781</c:v>
                </c:pt>
                <c:pt idx="31">
                  <c:v>6.8999999999999799</c:v>
                </c:pt>
                <c:pt idx="32">
                  <c:v>-58.400000000000219</c:v>
                </c:pt>
                <c:pt idx="33">
                  <c:v>-154.5</c:v>
                </c:pt>
                <c:pt idx="34">
                  <c:v>-217.1</c:v>
                </c:pt>
                <c:pt idx="35">
                  <c:v>-234.20000000000002</c:v>
                </c:pt>
                <c:pt idx="36">
                  <c:v>-137.20000000000002</c:v>
                </c:pt>
                <c:pt idx="37">
                  <c:v>-229.1</c:v>
                </c:pt>
                <c:pt idx="38">
                  <c:v>-154.69999999999999</c:v>
                </c:pt>
                <c:pt idx="39">
                  <c:v>-86.7</c:v>
                </c:pt>
                <c:pt idx="40">
                  <c:v>-60.199999999999996</c:v>
                </c:pt>
                <c:pt idx="41">
                  <c:v>-30.199999999999996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05-4620-9CF1-FB25EC119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"/>
        <c:axId val="100"/>
      </c:lineChart>
      <c:date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1"/>
        </c:title>
        <c:numFmt formatCode="[$-409]yyyy" sourceLinked="0"/>
        <c:majorTickMark val="out"/>
        <c:minorTickMark val="none"/>
        <c:tickLblPos val="low"/>
        <c:crossAx val="100"/>
        <c:crosses val="autoZero"/>
        <c:auto val="1"/>
        <c:lblOffset val="100"/>
        <c:baseTimeUnit val="months"/>
        <c:majorUnit val="1"/>
        <c:majorTimeUnit val="years"/>
      </c:dateAx>
      <c:valAx>
        <c:axId val="10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Year-on-Year Change, Thousands of Jobs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At val="1"/>
        <c:crossBetween val="between"/>
      </c:valAx>
    </c:plotArea>
    <c:legend>
      <c:legendPos val="b"/>
      <c:overlay val="1"/>
    </c:legend>
    <c:plotVisOnly val="1"/>
    <c:dispBlanksAs val="gap"/>
    <c:showDLblsOverMax val="1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Year-on-Year Change in US Blue Collar Employment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Manufacturing</c:v>
          </c:tx>
          <c:spPr>
            <a:solidFill>
              <a:srgbClr val="F5E663"/>
            </a:solidFill>
            <a:ln>
              <a:noFill/>
              <a:prstDash val="solid"/>
            </a:ln>
          </c:spPr>
          <c:invertIfNegative val="0"/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CHECK!$I$386:$I$427</c:f>
              <c:numCache>
                <c:formatCode>General</c:formatCode>
                <c:ptCount val="42"/>
                <c:pt idx="0">
                  <c:v>339</c:v>
                </c:pt>
                <c:pt idx="1">
                  <c:v>291</c:v>
                </c:pt>
                <c:pt idx="2">
                  <c:v>213</c:v>
                </c:pt>
                <c:pt idx="3">
                  <c:v>170</c:v>
                </c:pt>
                <c:pt idx="4">
                  <c:v>137</c:v>
                </c:pt>
                <c:pt idx="5">
                  <c:v>110</c:v>
                </c:pt>
                <c:pt idx="6">
                  <c:v>61</c:v>
                </c:pt>
                <c:pt idx="7">
                  <c:v>29</c:v>
                </c:pt>
                <c:pt idx="8">
                  <c:v>22</c:v>
                </c:pt>
                <c:pt idx="9">
                  <c:v>-47</c:v>
                </c:pt>
                <c:pt idx="10">
                  <c:v>-37</c:v>
                </c:pt>
                <c:pt idx="11">
                  <c:v>-15</c:v>
                </c:pt>
                <c:pt idx="12">
                  <c:v>-27</c:v>
                </c:pt>
                <c:pt idx="13">
                  <c:v>-46</c:v>
                </c:pt>
                <c:pt idx="14">
                  <c:v>-52</c:v>
                </c:pt>
                <c:pt idx="15">
                  <c:v>-43</c:v>
                </c:pt>
                <c:pt idx="16">
                  <c:v>-24</c:v>
                </c:pt>
                <c:pt idx="17">
                  <c:v>-47</c:v>
                </c:pt>
                <c:pt idx="18">
                  <c:v>-24</c:v>
                </c:pt>
                <c:pt idx="19">
                  <c:v>-59</c:v>
                </c:pt>
                <c:pt idx="20">
                  <c:v>-61</c:v>
                </c:pt>
                <c:pt idx="21">
                  <c:v>-88</c:v>
                </c:pt>
                <c:pt idx="22">
                  <c:v>-86</c:v>
                </c:pt>
                <c:pt idx="23">
                  <c:v>-109</c:v>
                </c:pt>
                <c:pt idx="24">
                  <c:v>-105</c:v>
                </c:pt>
                <c:pt idx="25">
                  <c:v>-89</c:v>
                </c:pt>
                <c:pt idx="26">
                  <c:v>-76</c:v>
                </c:pt>
                <c:pt idx="27">
                  <c:v>-84</c:v>
                </c:pt>
                <c:pt idx="28">
                  <c:v>-89</c:v>
                </c:pt>
                <c:pt idx="29">
                  <c:v>-102</c:v>
                </c:pt>
                <c:pt idx="30">
                  <c:v>-110</c:v>
                </c:pt>
                <c:pt idx="31">
                  <c:v>-94</c:v>
                </c:pt>
                <c:pt idx="32">
                  <c:v>-94</c:v>
                </c:pt>
                <c:pt idx="33">
                  <c:v>-94</c:v>
                </c:pt>
                <c:pt idx="34">
                  <c:v>-118</c:v>
                </c:pt>
                <c:pt idx="35">
                  <c:v>-113</c:v>
                </c:pt>
                <c:pt idx="36">
                  <c:v>-91</c:v>
                </c:pt>
                <c:pt idx="37">
                  <c:v>-88</c:v>
                </c:pt>
                <c:pt idx="38">
                  <c:v>-68</c:v>
                </c:pt>
                <c:pt idx="39">
                  <c:v>-65</c:v>
                </c:pt>
                <c:pt idx="40">
                  <c:v>-56</c:v>
                </c:pt>
                <c:pt idx="41">
                  <c:v>-38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5-4543-A808-0D8AB20F4884}"/>
            </c:ext>
          </c:extLst>
        </c:ser>
        <c:ser>
          <c:idx val="1"/>
          <c:order val="1"/>
          <c:tx>
            <c:v>Construction</c:v>
          </c:tx>
          <c:spPr>
            <a:solidFill>
              <a:srgbClr val="1F9E89"/>
            </a:solidFill>
            <a:ln>
              <a:noFill/>
              <a:prstDash val="solid"/>
            </a:ln>
          </c:spPr>
          <c:invertIfNegative val="0"/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CHECK!$F$386:$F$427</c:f>
              <c:numCache>
                <c:formatCode>General</c:formatCode>
                <c:ptCount val="42"/>
                <c:pt idx="0">
                  <c:v>335</c:v>
                </c:pt>
                <c:pt idx="1">
                  <c:v>293</c:v>
                </c:pt>
                <c:pt idx="2">
                  <c:v>238</c:v>
                </c:pt>
                <c:pt idx="3">
                  <c:v>245</c:v>
                </c:pt>
                <c:pt idx="4">
                  <c:v>227</c:v>
                </c:pt>
                <c:pt idx="5">
                  <c:v>244</c:v>
                </c:pt>
                <c:pt idx="6">
                  <c:v>224</c:v>
                </c:pt>
                <c:pt idx="7">
                  <c:v>240</c:v>
                </c:pt>
                <c:pt idx="8">
                  <c:v>223</c:v>
                </c:pt>
                <c:pt idx="9">
                  <c:v>229</c:v>
                </c:pt>
                <c:pt idx="10">
                  <c:v>222</c:v>
                </c:pt>
                <c:pt idx="11">
                  <c:v>232</c:v>
                </c:pt>
                <c:pt idx="12">
                  <c:v>193</c:v>
                </c:pt>
                <c:pt idx="13">
                  <c:v>190</c:v>
                </c:pt>
                <c:pt idx="14">
                  <c:v>238</c:v>
                </c:pt>
                <c:pt idx="15">
                  <c:v>217</c:v>
                </c:pt>
                <c:pt idx="16">
                  <c:v>218</c:v>
                </c:pt>
                <c:pt idx="17">
                  <c:v>190</c:v>
                </c:pt>
                <c:pt idx="18">
                  <c:v>200</c:v>
                </c:pt>
                <c:pt idx="19">
                  <c:v>208</c:v>
                </c:pt>
                <c:pt idx="20">
                  <c:v>207</c:v>
                </c:pt>
                <c:pt idx="21">
                  <c:v>193</c:v>
                </c:pt>
                <c:pt idx="22">
                  <c:v>191</c:v>
                </c:pt>
                <c:pt idx="23">
                  <c:v>191</c:v>
                </c:pt>
                <c:pt idx="24">
                  <c:v>176</c:v>
                </c:pt>
                <c:pt idx="25">
                  <c:v>155</c:v>
                </c:pt>
                <c:pt idx="26">
                  <c:v>132</c:v>
                </c:pt>
                <c:pt idx="27">
                  <c:v>125</c:v>
                </c:pt>
                <c:pt idx="28">
                  <c:v>116</c:v>
                </c:pt>
                <c:pt idx="29">
                  <c:v>100</c:v>
                </c:pt>
                <c:pt idx="30">
                  <c:v>82</c:v>
                </c:pt>
                <c:pt idx="31">
                  <c:v>36</c:v>
                </c:pt>
                <c:pt idx="32">
                  <c:v>33</c:v>
                </c:pt>
                <c:pt idx="33">
                  <c:v>-19</c:v>
                </c:pt>
                <c:pt idx="34">
                  <c:v>12</c:v>
                </c:pt>
                <c:pt idx="35">
                  <c:v>-4</c:v>
                </c:pt>
                <c:pt idx="36">
                  <c:v>53</c:v>
                </c:pt>
                <c:pt idx="37">
                  <c:v>29</c:v>
                </c:pt>
                <c:pt idx="38">
                  <c:v>38</c:v>
                </c:pt>
                <c:pt idx="39">
                  <c:v>43</c:v>
                </c:pt>
                <c:pt idx="40">
                  <c:v>51</c:v>
                </c:pt>
                <c:pt idx="4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F5-4543-A808-0D8AB20F4884}"/>
            </c:ext>
          </c:extLst>
        </c:ser>
        <c:ser>
          <c:idx val="2"/>
          <c:order val="2"/>
          <c:tx>
            <c:v>Mining, Logging, Oil, &amp; Gas</c:v>
          </c:tx>
          <c:spPr>
            <a:solidFill>
              <a:srgbClr val="3E7CB1"/>
            </a:solidFill>
            <a:ln>
              <a:noFill/>
              <a:prstDash val="solid"/>
            </a:ln>
          </c:spPr>
          <c:invertIfNegative val="0"/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CHECK!$C$386:$C$427</c:f>
              <c:numCache>
                <c:formatCode>General</c:formatCode>
                <c:ptCount val="42"/>
                <c:pt idx="0">
                  <c:v>56</c:v>
                </c:pt>
                <c:pt idx="1">
                  <c:v>51</c:v>
                </c:pt>
                <c:pt idx="2">
                  <c:v>45</c:v>
                </c:pt>
                <c:pt idx="3">
                  <c:v>42</c:v>
                </c:pt>
                <c:pt idx="4">
                  <c:v>42</c:v>
                </c:pt>
                <c:pt idx="5">
                  <c:v>32</c:v>
                </c:pt>
                <c:pt idx="6">
                  <c:v>26</c:v>
                </c:pt>
                <c:pt idx="7">
                  <c:v>29</c:v>
                </c:pt>
                <c:pt idx="8">
                  <c:v>25</c:v>
                </c:pt>
                <c:pt idx="9">
                  <c:v>21</c:v>
                </c:pt>
                <c:pt idx="10">
                  <c:v>9</c:v>
                </c:pt>
                <c:pt idx="11">
                  <c:v>9</c:v>
                </c:pt>
                <c:pt idx="12">
                  <c:v>-1</c:v>
                </c:pt>
                <c:pt idx="13">
                  <c:v>-2</c:v>
                </c:pt>
                <c:pt idx="14">
                  <c:v>2</c:v>
                </c:pt>
                <c:pt idx="15">
                  <c:v>-8</c:v>
                </c:pt>
                <c:pt idx="16">
                  <c:v>-15</c:v>
                </c:pt>
                <c:pt idx="17">
                  <c:v>-18</c:v>
                </c:pt>
                <c:pt idx="18">
                  <c:v>-18</c:v>
                </c:pt>
                <c:pt idx="19">
                  <c:v>-17</c:v>
                </c:pt>
                <c:pt idx="20">
                  <c:v>-15</c:v>
                </c:pt>
                <c:pt idx="21">
                  <c:v>-15</c:v>
                </c:pt>
                <c:pt idx="22">
                  <c:v>-10</c:v>
                </c:pt>
                <c:pt idx="23">
                  <c:v>-12</c:v>
                </c:pt>
                <c:pt idx="24">
                  <c:v>-2</c:v>
                </c:pt>
                <c:pt idx="25">
                  <c:v>-3</c:v>
                </c:pt>
                <c:pt idx="26">
                  <c:v>-11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-8</c:v>
                </c:pt>
                <c:pt idx="31">
                  <c:v>-10</c:v>
                </c:pt>
                <c:pt idx="32">
                  <c:v>-14</c:v>
                </c:pt>
                <c:pt idx="33">
                  <c:v>-16</c:v>
                </c:pt>
                <c:pt idx="34">
                  <c:v>-19</c:v>
                </c:pt>
                <c:pt idx="35">
                  <c:v>-18</c:v>
                </c:pt>
                <c:pt idx="36">
                  <c:v>-20</c:v>
                </c:pt>
                <c:pt idx="37">
                  <c:v>-21</c:v>
                </c:pt>
                <c:pt idx="38">
                  <c:v>-16</c:v>
                </c:pt>
                <c:pt idx="39">
                  <c:v>-14</c:v>
                </c:pt>
                <c:pt idx="40">
                  <c:v>-7</c:v>
                </c:pt>
                <c:pt idx="41">
                  <c:v>-9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F5-4543-A808-0D8AB20F4884}"/>
            </c:ext>
          </c:extLst>
        </c:ser>
        <c:ser>
          <c:idx val="3"/>
          <c:order val="3"/>
          <c:tx>
            <c:v>Transportation &amp; Warehousing</c:v>
          </c:tx>
          <c:spPr>
            <a:solidFill>
              <a:srgbClr val="AFA0E0"/>
            </a:solidFill>
            <a:ln>
              <a:noFill/>
              <a:prstDash val="solid"/>
            </a:ln>
          </c:spPr>
          <c:invertIfNegative val="0"/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CHECK!$L$386:$L$427</c:f>
              <c:numCache>
                <c:formatCode>General</c:formatCode>
                <c:ptCount val="42"/>
                <c:pt idx="0">
                  <c:v>120.9</c:v>
                </c:pt>
                <c:pt idx="1">
                  <c:v>3.1999999999998199</c:v>
                </c:pt>
                <c:pt idx="2">
                  <c:v>-14.5</c:v>
                </c:pt>
                <c:pt idx="3">
                  <c:v>-15.700000000000699</c:v>
                </c:pt>
                <c:pt idx="4">
                  <c:v>-22</c:v>
                </c:pt>
                <c:pt idx="5">
                  <c:v>-43.800000000000203</c:v>
                </c:pt>
                <c:pt idx="6">
                  <c:v>-55.800000000000203</c:v>
                </c:pt>
                <c:pt idx="7">
                  <c:v>-59.199999999999797</c:v>
                </c:pt>
                <c:pt idx="8">
                  <c:v>-27.200000000000699</c:v>
                </c:pt>
                <c:pt idx="9">
                  <c:v>-29.600000000000399</c:v>
                </c:pt>
                <c:pt idx="10">
                  <c:v>-44.5</c:v>
                </c:pt>
                <c:pt idx="11">
                  <c:v>-55.100000000000399</c:v>
                </c:pt>
                <c:pt idx="12">
                  <c:v>-58.800000000000203</c:v>
                </c:pt>
                <c:pt idx="13">
                  <c:v>15.6999999999998</c:v>
                </c:pt>
                <c:pt idx="14">
                  <c:v>34.400000000000503</c:v>
                </c:pt>
                <c:pt idx="15">
                  <c:v>61.100000000000399</c:v>
                </c:pt>
                <c:pt idx="16">
                  <c:v>66.599999999999497</c:v>
                </c:pt>
                <c:pt idx="17">
                  <c:v>80.199999999999804</c:v>
                </c:pt>
                <c:pt idx="18">
                  <c:v>85.900000000000503</c:v>
                </c:pt>
                <c:pt idx="19">
                  <c:v>102.2</c:v>
                </c:pt>
                <c:pt idx="20">
                  <c:v>106.1</c:v>
                </c:pt>
                <c:pt idx="21">
                  <c:v>77.100000000000406</c:v>
                </c:pt>
                <c:pt idx="22">
                  <c:v>92</c:v>
                </c:pt>
                <c:pt idx="23">
                  <c:v>162.5</c:v>
                </c:pt>
                <c:pt idx="24">
                  <c:v>176.6</c:v>
                </c:pt>
                <c:pt idx="25">
                  <c:v>175.5</c:v>
                </c:pt>
                <c:pt idx="26">
                  <c:v>129.9</c:v>
                </c:pt>
                <c:pt idx="27">
                  <c:v>87.5</c:v>
                </c:pt>
                <c:pt idx="28">
                  <c:v>75.100000000000406</c:v>
                </c:pt>
                <c:pt idx="29">
                  <c:v>69.700000000000699</c:v>
                </c:pt>
                <c:pt idx="30">
                  <c:v>66.699999999999804</c:v>
                </c:pt>
                <c:pt idx="31">
                  <c:v>69.5</c:v>
                </c:pt>
                <c:pt idx="32">
                  <c:v>14.1999999999998</c:v>
                </c:pt>
                <c:pt idx="33" formatCode="0.0">
                  <c:v>-31.1</c:v>
                </c:pt>
                <c:pt idx="34">
                  <c:v>-99.4</c:v>
                </c:pt>
                <c:pt idx="35">
                  <c:v>-107.8</c:v>
                </c:pt>
                <c:pt idx="36">
                  <c:v>-86.9</c:v>
                </c:pt>
                <c:pt idx="37">
                  <c:v>-156.6</c:v>
                </c:pt>
                <c:pt idx="38">
                  <c:v>-114.1</c:v>
                </c:pt>
                <c:pt idx="39">
                  <c:v>-58.4</c:v>
                </c:pt>
                <c:pt idx="40">
                  <c:v>-54.1</c:v>
                </c:pt>
                <c:pt idx="41">
                  <c:v>-51.8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F5-4543-A808-0D8AB20F4884}"/>
            </c:ext>
          </c:extLst>
        </c:ser>
        <c:ser>
          <c:idx val="4"/>
          <c:order val="4"/>
          <c:tx>
            <c:v>Utilities</c:v>
          </c:tx>
          <c:spPr>
            <a:solidFill>
              <a:srgbClr val="6A3D9A"/>
            </a:solidFill>
            <a:ln>
              <a:noFill/>
              <a:prstDash val="solid"/>
            </a:ln>
          </c:spPr>
          <c:invertIfNegative val="0"/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CHECK!$O$386:$O$427</c:f>
              <c:numCache>
                <c:formatCode>General</c:formatCode>
                <c:ptCount val="42"/>
                <c:pt idx="0">
                  <c:v>17.5</c:v>
                </c:pt>
                <c:pt idx="1">
                  <c:v>16.399999999999999</c:v>
                </c:pt>
                <c:pt idx="2">
                  <c:v>19.5</c:v>
                </c:pt>
                <c:pt idx="3">
                  <c:v>20.7</c:v>
                </c:pt>
                <c:pt idx="4">
                  <c:v>19.100000000000001</c:v>
                </c:pt>
                <c:pt idx="5">
                  <c:v>18.399999999999999</c:v>
                </c:pt>
                <c:pt idx="6">
                  <c:v>13.6</c:v>
                </c:pt>
                <c:pt idx="7">
                  <c:v>14.1999999999999</c:v>
                </c:pt>
                <c:pt idx="8">
                  <c:v>15.5</c:v>
                </c:pt>
                <c:pt idx="9">
                  <c:v>14.5</c:v>
                </c:pt>
                <c:pt idx="10">
                  <c:v>14.4</c:v>
                </c:pt>
                <c:pt idx="11">
                  <c:v>17.1999999999999</c:v>
                </c:pt>
                <c:pt idx="12">
                  <c:v>18.1999999999999</c:v>
                </c:pt>
                <c:pt idx="13">
                  <c:v>21.3000000000001</c:v>
                </c:pt>
                <c:pt idx="14">
                  <c:v>17.5</c:v>
                </c:pt>
                <c:pt idx="15">
                  <c:v>14.9</c:v>
                </c:pt>
                <c:pt idx="16">
                  <c:v>16.100000000000001</c:v>
                </c:pt>
                <c:pt idx="17">
                  <c:v>16.399999999999999</c:v>
                </c:pt>
                <c:pt idx="18">
                  <c:v>17.5</c:v>
                </c:pt>
                <c:pt idx="19">
                  <c:v>14.8000000000001</c:v>
                </c:pt>
                <c:pt idx="20">
                  <c:v>15.6</c:v>
                </c:pt>
                <c:pt idx="21">
                  <c:v>13</c:v>
                </c:pt>
                <c:pt idx="22">
                  <c:v>11.9</c:v>
                </c:pt>
                <c:pt idx="23">
                  <c:v>8.3999999999999808</c:v>
                </c:pt>
                <c:pt idx="24">
                  <c:v>7.80000000000007</c:v>
                </c:pt>
                <c:pt idx="25">
                  <c:v>6.3999999999999799</c:v>
                </c:pt>
                <c:pt idx="26">
                  <c:v>7.80000000000007</c:v>
                </c:pt>
                <c:pt idx="27">
                  <c:v>6.1000000000000201</c:v>
                </c:pt>
                <c:pt idx="28">
                  <c:v>8.2999999999999492</c:v>
                </c:pt>
                <c:pt idx="29">
                  <c:v>7.2000000000000499</c:v>
                </c:pt>
                <c:pt idx="30">
                  <c:v>7.8999999999999799</c:v>
                </c:pt>
                <c:pt idx="31">
                  <c:v>5.3999999999999799</c:v>
                </c:pt>
                <c:pt idx="32">
                  <c:v>2.3999999999999799</c:v>
                </c:pt>
                <c:pt idx="33">
                  <c:v>5.6</c:v>
                </c:pt>
                <c:pt idx="34">
                  <c:v>7.3</c:v>
                </c:pt>
                <c:pt idx="35">
                  <c:v>8.6</c:v>
                </c:pt>
                <c:pt idx="36">
                  <c:v>7.7</c:v>
                </c:pt>
                <c:pt idx="37">
                  <c:v>7.5</c:v>
                </c:pt>
                <c:pt idx="38">
                  <c:v>5.4</c:v>
                </c:pt>
                <c:pt idx="39">
                  <c:v>7.7</c:v>
                </c:pt>
                <c:pt idx="40">
                  <c:v>5.9</c:v>
                </c:pt>
                <c:pt idx="41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F5-4543-A808-0D8AB20F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"/>
        <c:axId val="100"/>
      </c:barChart>
      <c:lineChart>
        <c:grouping val="standard"/>
        <c:varyColors val="1"/>
        <c:ser>
          <c:idx val="5"/>
          <c:order val="5"/>
          <c:tx>
            <c:v>Total Blue Collar Employment Growth</c:v>
          </c:tx>
          <c:spPr>
            <a:ln w="22000">
              <a:solidFill>
                <a:srgbClr val="E85B4A"/>
              </a:solidFill>
              <a:prstDash val="solid"/>
            </a:ln>
          </c:spPr>
          <c:marker>
            <c:symbol val="none"/>
          </c:marker>
          <c:cat>
            <c:numRef>
              <c:f>CHECK!$B$386:$B$427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CHECK!$R$386:$R$427</c:f>
              <c:numCache>
                <c:formatCode>General</c:formatCode>
                <c:ptCount val="42"/>
                <c:pt idx="0">
                  <c:v>868.4</c:v>
                </c:pt>
                <c:pt idx="1">
                  <c:v>654.5999999999998</c:v>
                </c:pt>
                <c:pt idx="2">
                  <c:v>501</c:v>
                </c:pt>
                <c:pt idx="3">
                  <c:v>461.99999999999926</c:v>
                </c:pt>
                <c:pt idx="4">
                  <c:v>403.1</c:v>
                </c:pt>
                <c:pt idx="5">
                  <c:v>360.5999999999998</c:v>
                </c:pt>
                <c:pt idx="6">
                  <c:v>268.79999999999978</c:v>
                </c:pt>
                <c:pt idx="7">
                  <c:v>253.00000000000011</c:v>
                </c:pt>
                <c:pt idx="8">
                  <c:v>258.29999999999927</c:v>
                </c:pt>
                <c:pt idx="9">
                  <c:v>187.89999999999961</c:v>
                </c:pt>
                <c:pt idx="10">
                  <c:v>163.9</c:v>
                </c:pt>
                <c:pt idx="11">
                  <c:v>188.09999999999951</c:v>
                </c:pt>
                <c:pt idx="12">
                  <c:v>124.39999999999969</c:v>
                </c:pt>
                <c:pt idx="13">
                  <c:v>178.99999999999989</c:v>
                </c:pt>
                <c:pt idx="14">
                  <c:v>239.90000000000049</c:v>
                </c:pt>
                <c:pt idx="15">
                  <c:v>242.0000000000004</c:v>
                </c:pt>
                <c:pt idx="16">
                  <c:v>261.69999999999953</c:v>
                </c:pt>
                <c:pt idx="17">
                  <c:v>221.59999999999982</c:v>
                </c:pt>
                <c:pt idx="18">
                  <c:v>261.40000000000049</c:v>
                </c:pt>
                <c:pt idx="19">
                  <c:v>249.00000000000009</c:v>
                </c:pt>
                <c:pt idx="20">
                  <c:v>252.7</c:v>
                </c:pt>
                <c:pt idx="21">
                  <c:v>180.10000000000042</c:v>
                </c:pt>
                <c:pt idx="22">
                  <c:v>198.9</c:v>
                </c:pt>
                <c:pt idx="23">
                  <c:v>240.89999999999998</c:v>
                </c:pt>
                <c:pt idx="24">
                  <c:v>253.40000000000006</c:v>
                </c:pt>
                <c:pt idx="25">
                  <c:v>244.89999999999998</c:v>
                </c:pt>
                <c:pt idx="26">
                  <c:v>182.70000000000007</c:v>
                </c:pt>
                <c:pt idx="27">
                  <c:v>132.60000000000002</c:v>
                </c:pt>
                <c:pt idx="28">
                  <c:v>108.40000000000036</c:v>
                </c:pt>
                <c:pt idx="29">
                  <c:v>72.900000000000745</c:v>
                </c:pt>
                <c:pt idx="30">
                  <c:v>38.599999999999781</c:v>
                </c:pt>
                <c:pt idx="31">
                  <c:v>6.8999999999999799</c:v>
                </c:pt>
                <c:pt idx="32">
                  <c:v>-58.400000000000219</c:v>
                </c:pt>
                <c:pt idx="33">
                  <c:v>-314.59999999999945</c:v>
                </c:pt>
                <c:pt idx="34">
                  <c:v>-441.50000000000051</c:v>
                </c:pt>
                <c:pt idx="35">
                  <c:v>-477.00000000000017</c:v>
                </c:pt>
                <c:pt idx="36">
                  <c:v>-282.09999999999962</c:v>
                </c:pt>
                <c:pt idx="37">
                  <c:v>-465.70000000000039</c:v>
                </c:pt>
                <c:pt idx="38">
                  <c:v>-314.7999999999995</c:v>
                </c:pt>
                <c:pt idx="39">
                  <c:v>-181.09999999999965</c:v>
                </c:pt>
                <c:pt idx="40">
                  <c:v>-126.30000000000035</c:v>
                </c:pt>
                <c:pt idx="41">
                  <c:v>-65.000000000000185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F5-4543-A808-0D8AB20F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"/>
        <c:axId val="100"/>
      </c:lineChart>
      <c:date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1"/>
        </c:title>
        <c:numFmt formatCode="mmm\-yy" sourceLinked="0"/>
        <c:majorTickMark val="none"/>
        <c:minorTickMark val="none"/>
        <c:tickLblPos val="nextTo"/>
        <c:crossAx val="100"/>
        <c:crosses val="autoZero"/>
        <c:auto val="1"/>
        <c:lblOffset val="100"/>
        <c:baseTimeUnit val="months"/>
      </c:dateAx>
      <c:valAx>
        <c:axId val="10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Year-on-Year Change, Thousands of Jobs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b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Year-on-Year Change in US Blue Collar Employment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2.7136752136752137E-2"/>
          <c:y val="5.155982905982906E-2"/>
          <c:w val="0.95793803418803414"/>
          <c:h val="0.70987649572649569"/>
        </c:manualLayout>
      </c:layout>
      <c:barChart>
        <c:barDir val="col"/>
        <c:grouping val="stacked"/>
        <c:varyColors val="1"/>
        <c:ser>
          <c:idx val="0"/>
          <c:order val="0"/>
          <c:tx>
            <c:v>Manufacturing</c:v>
          </c:tx>
          <c:spPr>
            <a:solidFill>
              <a:srgbClr val="F5E663"/>
            </a:solidFill>
            <a:ln>
              <a:noFill/>
              <a:prstDash val="solid"/>
            </a:ln>
          </c:spPr>
          <c:invertIfNegative val="0"/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Yoy'!$E$386:$E$427</c:f>
              <c:numCache>
                <c:formatCode>General</c:formatCode>
                <c:ptCount val="42"/>
                <c:pt idx="0">
                  <c:v>339</c:v>
                </c:pt>
                <c:pt idx="1">
                  <c:v>291</c:v>
                </c:pt>
                <c:pt idx="2">
                  <c:v>213</c:v>
                </c:pt>
                <c:pt idx="3">
                  <c:v>170</c:v>
                </c:pt>
                <c:pt idx="4">
                  <c:v>137</c:v>
                </c:pt>
                <c:pt idx="5">
                  <c:v>110</c:v>
                </c:pt>
                <c:pt idx="6">
                  <c:v>61</c:v>
                </c:pt>
                <c:pt idx="7">
                  <c:v>29</c:v>
                </c:pt>
                <c:pt idx="8">
                  <c:v>22</c:v>
                </c:pt>
                <c:pt idx="9">
                  <c:v>-47</c:v>
                </c:pt>
                <c:pt idx="10">
                  <c:v>-37</c:v>
                </c:pt>
                <c:pt idx="11">
                  <c:v>-15</c:v>
                </c:pt>
                <c:pt idx="12">
                  <c:v>-27</c:v>
                </c:pt>
                <c:pt idx="13">
                  <c:v>-46</c:v>
                </c:pt>
                <c:pt idx="14">
                  <c:v>-52</c:v>
                </c:pt>
                <c:pt idx="15">
                  <c:v>-43</c:v>
                </c:pt>
                <c:pt idx="16">
                  <c:v>-24</c:v>
                </c:pt>
                <c:pt idx="17">
                  <c:v>-47</c:v>
                </c:pt>
                <c:pt idx="18">
                  <c:v>-24</c:v>
                </c:pt>
                <c:pt idx="19">
                  <c:v>-59</c:v>
                </c:pt>
                <c:pt idx="20">
                  <c:v>-61</c:v>
                </c:pt>
                <c:pt idx="21">
                  <c:v>-88</c:v>
                </c:pt>
                <c:pt idx="22">
                  <c:v>-86</c:v>
                </c:pt>
                <c:pt idx="23">
                  <c:v>-109</c:v>
                </c:pt>
                <c:pt idx="24">
                  <c:v>-105</c:v>
                </c:pt>
                <c:pt idx="25">
                  <c:v>-89</c:v>
                </c:pt>
                <c:pt idx="26">
                  <c:v>-76</c:v>
                </c:pt>
                <c:pt idx="27">
                  <c:v>-84</c:v>
                </c:pt>
                <c:pt idx="28">
                  <c:v>-89</c:v>
                </c:pt>
                <c:pt idx="29">
                  <c:v>-102</c:v>
                </c:pt>
                <c:pt idx="30">
                  <c:v>-110</c:v>
                </c:pt>
                <c:pt idx="31">
                  <c:v>-94</c:v>
                </c:pt>
                <c:pt idx="32">
                  <c:v>-94</c:v>
                </c:pt>
                <c:pt idx="33">
                  <c:v>-94</c:v>
                </c:pt>
                <c:pt idx="34">
                  <c:v>-118</c:v>
                </c:pt>
                <c:pt idx="35">
                  <c:v>-113</c:v>
                </c:pt>
                <c:pt idx="36">
                  <c:v>-91</c:v>
                </c:pt>
                <c:pt idx="37">
                  <c:v>-88</c:v>
                </c:pt>
                <c:pt idx="38">
                  <c:v>-68</c:v>
                </c:pt>
                <c:pt idx="39">
                  <c:v>-65</c:v>
                </c:pt>
                <c:pt idx="40">
                  <c:v>-56</c:v>
                </c:pt>
                <c:pt idx="41">
                  <c:v>-38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D0-8846-825F-DD699A92FAD4}"/>
            </c:ext>
          </c:extLst>
        </c:ser>
        <c:ser>
          <c:idx val="1"/>
          <c:order val="1"/>
          <c:tx>
            <c:v>Construction</c:v>
          </c:tx>
          <c:spPr>
            <a:solidFill>
              <a:srgbClr val="1F9E89"/>
            </a:solidFill>
            <a:ln>
              <a:noFill/>
              <a:prstDash val="solid"/>
            </a:ln>
          </c:spPr>
          <c:invertIfNegative val="0"/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Yoy'!$D$386:$D$427</c:f>
              <c:numCache>
                <c:formatCode>General</c:formatCode>
                <c:ptCount val="42"/>
                <c:pt idx="0">
                  <c:v>335</c:v>
                </c:pt>
                <c:pt idx="1">
                  <c:v>293</c:v>
                </c:pt>
                <c:pt idx="2">
                  <c:v>238</c:v>
                </c:pt>
                <c:pt idx="3">
                  <c:v>245</c:v>
                </c:pt>
                <c:pt idx="4">
                  <c:v>227</c:v>
                </c:pt>
                <c:pt idx="5">
                  <c:v>244</c:v>
                </c:pt>
                <c:pt idx="6">
                  <c:v>224</c:v>
                </c:pt>
                <c:pt idx="7">
                  <c:v>240</c:v>
                </c:pt>
                <c:pt idx="8">
                  <c:v>223</c:v>
                </c:pt>
                <c:pt idx="9">
                  <c:v>229</c:v>
                </c:pt>
                <c:pt idx="10">
                  <c:v>222</c:v>
                </c:pt>
                <c:pt idx="11">
                  <c:v>232</c:v>
                </c:pt>
                <c:pt idx="12">
                  <c:v>193</c:v>
                </c:pt>
                <c:pt idx="13">
                  <c:v>190</c:v>
                </c:pt>
                <c:pt idx="14">
                  <c:v>238</c:v>
                </c:pt>
                <c:pt idx="15">
                  <c:v>217</c:v>
                </c:pt>
                <c:pt idx="16">
                  <c:v>218</c:v>
                </c:pt>
                <c:pt idx="17">
                  <c:v>190</c:v>
                </c:pt>
                <c:pt idx="18">
                  <c:v>200</c:v>
                </c:pt>
                <c:pt idx="19">
                  <c:v>208</c:v>
                </c:pt>
                <c:pt idx="20">
                  <c:v>207</c:v>
                </c:pt>
                <c:pt idx="21">
                  <c:v>193</c:v>
                </c:pt>
                <c:pt idx="22">
                  <c:v>191</c:v>
                </c:pt>
                <c:pt idx="23">
                  <c:v>191</c:v>
                </c:pt>
                <c:pt idx="24">
                  <c:v>176</c:v>
                </c:pt>
                <c:pt idx="25">
                  <c:v>155</c:v>
                </c:pt>
                <c:pt idx="26">
                  <c:v>132</c:v>
                </c:pt>
                <c:pt idx="27">
                  <c:v>125</c:v>
                </c:pt>
                <c:pt idx="28">
                  <c:v>116</c:v>
                </c:pt>
                <c:pt idx="29">
                  <c:v>100</c:v>
                </c:pt>
                <c:pt idx="30">
                  <c:v>82</c:v>
                </c:pt>
                <c:pt idx="31">
                  <c:v>36</c:v>
                </c:pt>
                <c:pt idx="32">
                  <c:v>33</c:v>
                </c:pt>
                <c:pt idx="33">
                  <c:v>-19</c:v>
                </c:pt>
                <c:pt idx="34">
                  <c:v>12</c:v>
                </c:pt>
                <c:pt idx="35">
                  <c:v>-4</c:v>
                </c:pt>
                <c:pt idx="36">
                  <c:v>53</c:v>
                </c:pt>
                <c:pt idx="37">
                  <c:v>29</c:v>
                </c:pt>
                <c:pt idx="38">
                  <c:v>38</c:v>
                </c:pt>
                <c:pt idx="39">
                  <c:v>43</c:v>
                </c:pt>
                <c:pt idx="40">
                  <c:v>51</c:v>
                </c:pt>
                <c:pt idx="4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D0-8846-825F-DD699A92FAD4}"/>
            </c:ext>
          </c:extLst>
        </c:ser>
        <c:ser>
          <c:idx val="2"/>
          <c:order val="2"/>
          <c:tx>
            <c:v>Mining, Logging, Oil, &amp; Gas</c:v>
          </c:tx>
          <c:spPr>
            <a:solidFill>
              <a:srgbClr val="3E7CB1"/>
            </a:solidFill>
            <a:ln>
              <a:noFill/>
              <a:prstDash val="solid"/>
            </a:ln>
          </c:spPr>
          <c:invertIfNegative val="0"/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Yoy'!$C$386:$C$427</c:f>
              <c:numCache>
                <c:formatCode>General</c:formatCode>
                <c:ptCount val="42"/>
                <c:pt idx="0">
                  <c:v>56</c:v>
                </c:pt>
                <c:pt idx="1">
                  <c:v>51</c:v>
                </c:pt>
                <c:pt idx="2">
                  <c:v>45</c:v>
                </c:pt>
                <c:pt idx="3">
                  <c:v>42</c:v>
                </c:pt>
                <c:pt idx="4">
                  <c:v>42</c:v>
                </c:pt>
                <c:pt idx="5">
                  <c:v>32</c:v>
                </c:pt>
                <c:pt idx="6">
                  <c:v>26</c:v>
                </c:pt>
                <c:pt idx="7">
                  <c:v>29</c:v>
                </c:pt>
                <c:pt idx="8">
                  <c:v>25</c:v>
                </c:pt>
                <c:pt idx="9">
                  <c:v>21</c:v>
                </c:pt>
                <c:pt idx="10">
                  <c:v>9</c:v>
                </c:pt>
                <c:pt idx="11">
                  <c:v>9</c:v>
                </c:pt>
                <c:pt idx="12">
                  <c:v>-1</c:v>
                </c:pt>
                <c:pt idx="13">
                  <c:v>-2</c:v>
                </c:pt>
                <c:pt idx="14">
                  <c:v>2</c:v>
                </c:pt>
                <c:pt idx="15">
                  <c:v>-8</c:v>
                </c:pt>
                <c:pt idx="16">
                  <c:v>-15</c:v>
                </c:pt>
                <c:pt idx="17">
                  <c:v>-18</c:v>
                </c:pt>
                <c:pt idx="18">
                  <c:v>-18</c:v>
                </c:pt>
                <c:pt idx="19">
                  <c:v>-17</c:v>
                </c:pt>
                <c:pt idx="20">
                  <c:v>-15</c:v>
                </c:pt>
                <c:pt idx="21">
                  <c:v>-15</c:v>
                </c:pt>
                <c:pt idx="22">
                  <c:v>-10</c:v>
                </c:pt>
                <c:pt idx="23">
                  <c:v>-12</c:v>
                </c:pt>
                <c:pt idx="24">
                  <c:v>-2</c:v>
                </c:pt>
                <c:pt idx="25">
                  <c:v>-3</c:v>
                </c:pt>
                <c:pt idx="26">
                  <c:v>-11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-8</c:v>
                </c:pt>
                <c:pt idx="31">
                  <c:v>-10</c:v>
                </c:pt>
                <c:pt idx="32">
                  <c:v>-14</c:v>
                </c:pt>
                <c:pt idx="33">
                  <c:v>-16</c:v>
                </c:pt>
                <c:pt idx="34">
                  <c:v>-19</c:v>
                </c:pt>
                <c:pt idx="35">
                  <c:v>-18</c:v>
                </c:pt>
                <c:pt idx="36">
                  <c:v>-20</c:v>
                </c:pt>
                <c:pt idx="37">
                  <c:v>-21</c:v>
                </c:pt>
                <c:pt idx="38">
                  <c:v>-16</c:v>
                </c:pt>
                <c:pt idx="39">
                  <c:v>-14</c:v>
                </c:pt>
                <c:pt idx="40">
                  <c:v>-7</c:v>
                </c:pt>
                <c:pt idx="41">
                  <c:v>-9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D0-8846-825F-DD699A92FAD4}"/>
            </c:ext>
          </c:extLst>
        </c:ser>
        <c:ser>
          <c:idx val="3"/>
          <c:order val="3"/>
          <c:tx>
            <c:v>Transportation &amp; Warehousing</c:v>
          </c:tx>
          <c:spPr>
            <a:solidFill>
              <a:srgbClr val="AFA0E0"/>
            </a:solidFill>
            <a:ln>
              <a:noFill/>
              <a:prstDash val="solid"/>
            </a:ln>
          </c:spPr>
          <c:invertIfNegative val="0"/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Yoy'!$F$386:$F$427</c:f>
              <c:numCache>
                <c:formatCode>General</c:formatCode>
                <c:ptCount val="42"/>
                <c:pt idx="0">
                  <c:v>120.9</c:v>
                </c:pt>
                <c:pt idx="1">
                  <c:v>3.1999999999998199</c:v>
                </c:pt>
                <c:pt idx="2">
                  <c:v>-14.5</c:v>
                </c:pt>
                <c:pt idx="3">
                  <c:v>-15.700000000000699</c:v>
                </c:pt>
                <c:pt idx="4">
                  <c:v>-22</c:v>
                </c:pt>
                <c:pt idx="5">
                  <c:v>-43.800000000000203</c:v>
                </c:pt>
                <c:pt idx="6">
                  <c:v>-55.800000000000203</c:v>
                </c:pt>
                <c:pt idx="7">
                  <c:v>-59.199999999999797</c:v>
                </c:pt>
                <c:pt idx="8">
                  <c:v>-27.200000000000699</c:v>
                </c:pt>
                <c:pt idx="9">
                  <c:v>-29.600000000000399</c:v>
                </c:pt>
                <c:pt idx="10">
                  <c:v>-44.5</c:v>
                </c:pt>
                <c:pt idx="11">
                  <c:v>-55.100000000000399</c:v>
                </c:pt>
                <c:pt idx="12">
                  <c:v>-58.800000000000203</c:v>
                </c:pt>
                <c:pt idx="13">
                  <c:v>15.6999999999998</c:v>
                </c:pt>
                <c:pt idx="14">
                  <c:v>34.400000000000503</c:v>
                </c:pt>
                <c:pt idx="15">
                  <c:v>61.100000000000399</c:v>
                </c:pt>
                <c:pt idx="16">
                  <c:v>66.599999999999497</c:v>
                </c:pt>
                <c:pt idx="17">
                  <c:v>80.199999999999804</c:v>
                </c:pt>
                <c:pt idx="18">
                  <c:v>85.900000000000503</c:v>
                </c:pt>
                <c:pt idx="19">
                  <c:v>102.2</c:v>
                </c:pt>
                <c:pt idx="20">
                  <c:v>106.1</c:v>
                </c:pt>
                <c:pt idx="21">
                  <c:v>77.100000000000406</c:v>
                </c:pt>
                <c:pt idx="22">
                  <c:v>92</c:v>
                </c:pt>
                <c:pt idx="23">
                  <c:v>162.5</c:v>
                </c:pt>
                <c:pt idx="24">
                  <c:v>176.6</c:v>
                </c:pt>
                <c:pt idx="25">
                  <c:v>175.5</c:v>
                </c:pt>
                <c:pt idx="26">
                  <c:v>129.9</c:v>
                </c:pt>
                <c:pt idx="27">
                  <c:v>87.5</c:v>
                </c:pt>
                <c:pt idx="28">
                  <c:v>75.100000000000406</c:v>
                </c:pt>
                <c:pt idx="29">
                  <c:v>69.700000000000699</c:v>
                </c:pt>
                <c:pt idx="30">
                  <c:v>66.699999999999804</c:v>
                </c:pt>
                <c:pt idx="31">
                  <c:v>69.5</c:v>
                </c:pt>
                <c:pt idx="32">
                  <c:v>14.1999999999998</c:v>
                </c:pt>
                <c:pt idx="33">
                  <c:v>-31.1</c:v>
                </c:pt>
                <c:pt idx="34">
                  <c:v>-99.4</c:v>
                </c:pt>
                <c:pt idx="35">
                  <c:v>-107.8</c:v>
                </c:pt>
                <c:pt idx="36">
                  <c:v>-86.9</c:v>
                </c:pt>
                <c:pt idx="37">
                  <c:v>-156.6</c:v>
                </c:pt>
                <c:pt idx="38">
                  <c:v>-114.1</c:v>
                </c:pt>
                <c:pt idx="39">
                  <c:v>-58.4</c:v>
                </c:pt>
                <c:pt idx="40">
                  <c:v>-54.1</c:v>
                </c:pt>
                <c:pt idx="41">
                  <c:v>-51.8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D0-8846-825F-DD699A92FAD4}"/>
            </c:ext>
          </c:extLst>
        </c:ser>
        <c:ser>
          <c:idx val="4"/>
          <c:order val="4"/>
          <c:tx>
            <c:v>Utilities</c:v>
          </c:tx>
          <c:spPr>
            <a:solidFill>
              <a:srgbClr val="6A3D9A"/>
            </a:solidFill>
            <a:ln>
              <a:noFill/>
              <a:prstDash val="solid"/>
            </a:ln>
          </c:spPr>
          <c:invertIfNegative val="0"/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Yoy'!$G$386:$G$427</c:f>
              <c:numCache>
                <c:formatCode>General</c:formatCode>
                <c:ptCount val="42"/>
                <c:pt idx="0">
                  <c:v>17.5</c:v>
                </c:pt>
                <c:pt idx="1">
                  <c:v>16.399999999999999</c:v>
                </c:pt>
                <c:pt idx="2">
                  <c:v>19.5</c:v>
                </c:pt>
                <c:pt idx="3">
                  <c:v>20.7</c:v>
                </c:pt>
                <c:pt idx="4">
                  <c:v>19.100000000000001</c:v>
                </c:pt>
                <c:pt idx="5">
                  <c:v>18.399999999999999</c:v>
                </c:pt>
                <c:pt idx="6">
                  <c:v>13.6</c:v>
                </c:pt>
                <c:pt idx="7">
                  <c:v>14.1999999999999</c:v>
                </c:pt>
                <c:pt idx="8">
                  <c:v>15.5</c:v>
                </c:pt>
                <c:pt idx="9">
                  <c:v>14.5</c:v>
                </c:pt>
                <c:pt idx="10">
                  <c:v>14.4</c:v>
                </c:pt>
                <c:pt idx="11">
                  <c:v>17.1999999999999</c:v>
                </c:pt>
                <c:pt idx="12">
                  <c:v>18.1999999999999</c:v>
                </c:pt>
                <c:pt idx="13">
                  <c:v>21.3000000000001</c:v>
                </c:pt>
                <c:pt idx="14">
                  <c:v>17.5</c:v>
                </c:pt>
                <c:pt idx="15">
                  <c:v>14.9</c:v>
                </c:pt>
                <c:pt idx="16">
                  <c:v>16.100000000000001</c:v>
                </c:pt>
                <c:pt idx="17">
                  <c:v>16.399999999999999</c:v>
                </c:pt>
                <c:pt idx="18">
                  <c:v>17.5</c:v>
                </c:pt>
                <c:pt idx="19">
                  <c:v>14.8000000000001</c:v>
                </c:pt>
                <c:pt idx="20">
                  <c:v>15.6</c:v>
                </c:pt>
                <c:pt idx="21">
                  <c:v>13</c:v>
                </c:pt>
                <c:pt idx="22">
                  <c:v>11.9</c:v>
                </c:pt>
                <c:pt idx="23">
                  <c:v>8.3999999999999808</c:v>
                </c:pt>
                <c:pt idx="24">
                  <c:v>7.80000000000007</c:v>
                </c:pt>
                <c:pt idx="25">
                  <c:v>6.3999999999999799</c:v>
                </c:pt>
                <c:pt idx="26">
                  <c:v>7.80000000000007</c:v>
                </c:pt>
                <c:pt idx="27">
                  <c:v>6.1000000000000201</c:v>
                </c:pt>
                <c:pt idx="28">
                  <c:v>8.2999999999999492</c:v>
                </c:pt>
                <c:pt idx="29">
                  <c:v>7.2000000000000499</c:v>
                </c:pt>
                <c:pt idx="30">
                  <c:v>7.8999999999999799</c:v>
                </c:pt>
                <c:pt idx="31">
                  <c:v>5.3999999999999799</c:v>
                </c:pt>
                <c:pt idx="32">
                  <c:v>2.3999999999999799</c:v>
                </c:pt>
                <c:pt idx="33">
                  <c:v>5.6</c:v>
                </c:pt>
                <c:pt idx="34">
                  <c:v>7.3</c:v>
                </c:pt>
                <c:pt idx="35">
                  <c:v>8.6</c:v>
                </c:pt>
                <c:pt idx="36">
                  <c:v>7.7</c:v>
                </c:pt>
                <c:pt idx="37">
                  <c:v>7.5</c:v>
                </c:pt>
                <c:pt idx="38">
                  <c:v>5.4</c:v>
                </c:pt>
                <c:pt idx="39">
                  <c:v>7.7</c:v>
                </c:pt>
                <c:pt idx="40">
                  <c:v>5.9</c:v>
                </c:pt>
                <c:pt idx="41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D0-8846-825F-DD699A92F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"/>
        <c:axId val="100"/>
      </c:barChart>
      <c:lineChart>
        <c:grouping val="standard"/>
        <c:varyColors val="1"/>
        <c:ser>
          <c:idx val="5"/>
          <c:order val="5"/>
          <c:tx>
            <c:v>Total Blue Collar Employment Growth</c:v>
          </c:tx>
          <c:spPr>
            <a:ln w="22000">
              <a:solidFill>
                <a:srgbClr val="E85B4A"/>
              </a:solidFill>
              <a:prstDash val="solid"/>
            </a:ln>
          </c:spPr>
          <c:marker>
            <c:symbol val="none"/>
          </c:marker>
          <c:cat>
            <c:numRef>
              <c:f>'CC- Blue Collar Growth Yoy'!$B$386:$B$427</c:f>
              <c:numCache>
                <c:formatCode>m/d/yy</c:formatCode>
                <c:ptCount val="4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</c:numCache>
            </c:numRef>
          </c:cat>
          <c:val>
            <c:numRef>
              <c:f>'CC- Blue Collar Growth Yoy'!$H$386:$H$427</c:f>
              <c:numCache>
                <c:formatCode>General</c:formatCode>
                <c:ptCount val="42"/>
                <c:pt idx="0">
                  <c:v>868.4</c:v>
                </c:pt>
                <c:pt idx="1">
                  <c:v>654.5999999999998</c:v>
                </c:pt>
                <c:pt idx="2">
                  <c:v>501</c:v>
                </c:pt>
                <c:pt idx="3">
                  <c:v>461.99999999999926</c:v>
                </c:pt>
                <c:pt idx="4">
                  <c:v>403.1</c:v>
                </c:pt>
                <c:pt idx="5">
                  <c:v>360.5999999999998</c:v>
                </c:pt>
                <c:pt idx="6">
                  <c:v>268.79999999999978</c:v>
                </c:pt>
                <c:pt idx="7">
                  <c:v>253.00000000000011</c:v>
                </c:pt>
                <c:pt idx="8">
                  <c:v>258.29999999999927</c:v>
                </c:pt>
                <c:pt idx="9">
                  <c:v>187.89999999999961</c:v>
                </c:pt>
                <c:pt idx="10">
                  <c:v>163.9</c:v>
                </c:pt>
                <c:pt idx="11">
                  <c:v>188.09999999999951</c:v>
                </c:pt>
                <c:pt idx="12">
                  <c:v>124.39999999999969</c:v>
                </c:pt>
                <c:pt idx="13">
                  <c:v>178.99999999999989</c:v>
                </c:pt>
                <c:pt idx="14">
                  <c:v>239.90000000000049</c:v>
                </c:pt>
                <c:pt idx="15">
                  <c:v>242.0000000000004</c:v>
                </c:pt>
                <c:pt idx="16">
                  <c:v>261.69999999999953</c:v>
                </c:pt>
                <c:pt idx="17">
                  <c:v>221.59999999999982</c:v>
                </c:pt>
                <c:pt idx="18">
                  <c:v>261.40000000000049</c:v>
                </c:pt>
                <c:pt idx="19">
                  <c:v>249.00000000000009</c:v>
                </c:pt>
                <c:pt idx="20">
                  <c:v>252.7</c:v>
                </c:pt>
                <c:pt idx="21">
                  <c:v>180.10000000000042</c:v>
                </c:pt>
                <c:pt idx="22">
                  <c:v>198.9</c:v>
                </c:pt>
                <c:pt idx="23">
                  <c:v>240.89999999999998</c:v>
                </c:pt>
                <c:pt idx="24">
                  <c:v>253.40000000000006</c:v>
                </c:pt>
                <c:pt idx="25">
                  <c:v>244.89999999999998</c:v>
                </c:pt>
                <c:pt idx="26">
                  <c:v>182.70000000000007</c:v>
                </c:pt>
                <c:pt idx="27">
                  <c:v>132.60000000000002</c:v>
                </c:pt>
                <c:pt idx="28">
                  <c:v>108.40000000000036</c:v>
                </c:pt>
                <c:pt idx="29">
                  <c:v>72.900000000000745</c:v>
                </c:pt>
                <c:pt idx="30">
                  <c:v>38.599999999999781</c:v>
                </c:pt>
                <c:pt idx="31">
                  <c:v>6.8999999999999799</c:v>
                </c:pt>
                <c:pt idx="32">
                  <c:v>-58.400000000000219</c:v>
                </c:pt>
                <c:pt idx="33">
                  <c:v>-154.5</c:v>
                </c:pt>
                <c:pt idx="34">
                  <c:v>-217.1</c:v>
                </c:pt>
                <c:pt idx="35">
                  <c:v>-234.20000000000002</c:v>
                </c:pt>
                <c:pt idx="36">
                  <c:v>-137.20000000000002</c:v>
                </c:pt>
                <c:pt idx="37">
                  <c:v>-229.1</c:v>
                </c:pt>
                <c:pt idx="38">
                  <c:v>-154.69999999999999</c:v>
                </c:pt>
                <c:pt idx="39">
                  <c:v>-86.7</c:v>
                </c:pt>
                <c:pt idx="40">
                  <c:v>-60.199999999999996</c:v>
                </c:pt>
                <c:pt idx="41">
                  <c:v>-30.199999999999996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D0-8846-825F-DD699A92F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"/>
        <c:axId val="100"/>
      </c:lineChart>
      <c:date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1"/>
        </c:title>
        <c:numFmt formatCode="[$-409]yyyy" sourceLinked="0"/>
        <c:majorTickMark val="out"/>
        <c:minorTickMark val="none"/>
        <c:tickLblPos val="low"/>
        <c:crossAx val="100"/>
        <c:crosses val="autoZero"/>
        <c:auto val="1"/>
        <c:lblOffset val="100"/>
        <c:baseTimeUnit val="months"/>
        <c:majorUnit val="1"/>
        <c:majorTimeUnit val="years"/>
      </c:dateAx>
      <c:valAx>
        <c:axId val="10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Year-on-Year Change, Thousands of Jobs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At val="1"/>
        <c:crossBetween val="between"/>
      </c:valAx>
    </c:plotArea>
    <c:legend>
      <c:legendPos val="b"/>
      <c:overlay val="1"/>
    </c:legend>
    <c:plotVisOnly val="1"/>
    <c:dispBlanksAs val="gap"/>
    <c:showDLblsOverMax val="1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0</xdr:rowOff>
    </xdr:from>
    <xdr:ext cx="9360000" cy="46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BAC68A-E681-45D9-819A-35EF2DC4D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</xdr:row>
      <xdr:rowOff>0</xdr:rowOff>
    </xdr:from>
    <xdr:ext cx="9360000" cy="46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587DDE-6D46-4197-926E-819AC96E36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0</xdr:rowOff>
    </xdr:from>
    <xdr:ext cx="9360000" cy="46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31FC-30EE-40E6-B9F9-16122EDFCA51}">
  <dimension ref="A1:H427"/>
  <sheetViews>
    <sheetView tabSelected="1" zoomScale="150" zoomScaleNormal="85" workbookViewId="0">
      <selection activeCell="M35" sqref="M35"/>
    </sheetView>
  </sheetViews>
  <sheetFormatPr baseColWidth="10" defaultColWidth="8.83203125" defaultRowHeight="15" x14ac:dyDescent="0.2"/>
  <cols>
    <col min="1" max="1" width="6" customWidth="1"/>
    <col min="2" max="2" width="10" customWidth="1"/>
    <col min="3" max="3" width="24.83203125" bestFit="1" customWidth="1"/>
    <col min="4" max="4" width="12.33203125" bestFit="1" customWidth="1"/>
    <col min="5" max="5" width="14" customWidth="1"/>
    <col min="6" max="6" width="28.5" bestFit="1" customWidth="1"/>
    <col min="7" max="7" width="8" bestFit="1" customWidth="1"/>
    <col min="8" max="8" width="27.6640625" bestFit="1" customWidth="1"/>
  </cols>
  <sheetData>
    <row r="1" spans="1: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>
        <v>1</v>
      </c>
      <c r="B2" s="1">
        <v>33239</v>
      </c>
      <c r="C2">
        <v>-3</v>
      </c>
      <c r="D2">
        <v>-444</v>
      </c>
      <c r="E2">
        <v>-465</v>
      </c>
      <c r="F2">
        <v>37.199999999999797</v>
      </c>
      <c r="G2">
        <v>1.7999999999999501</v>
      </c>
      <c r="H2">
        <f t="shared" ref="H2:H65" si="0">SUM(C2:G2)</f>
        <v>-873.00000000000023</v>
      </c>
    </row>
    <row r="3" spans="1:8" x14ac:dyDescent="0.2">
      <c r="A3">
        <v>2</v>
      </c>
      <c r="B3" s="1">
        <v>33270</v>
      </c>
      <c r="C3">
        <v>-2</v>
      </c>
      <c r="D3">
        <v>-482</v>
      </c>
      <c r="E3">
        <v>-673</v>
      </c>
      <c r="F3">
        <v>9.2000000000002693</v>
      </c>
      <c r="G3">
        <v>0.100000000000023</v>
      </c>
      <c r="H3">
        <f t="shared" si="0"/>
        <v>-1147.6999999999996</v>
      </c>
    </row>
    <row r="4" spans="1:8" x14ac:dyDescent="0.2">
      <c r="A4">
        <v>3</v>
      </c>
      <c r="B4" s="1">
        <v>33298</v>
      </c>
      <c r="C4">
        <v>-5</v>
      </c>
      <c r="D4">
        <v>-504</v>
      </c>
      <c r="E4">
        <v>-722</v>
      </c>
      <c r="F4">
        <v>-6.3999999999996398</v>
      </c>
      <c r="G4">
        <v>-2.5</v>
      </c>
      <c r="H4">
        <f t="shared" si="0"/>
        <v>-1239.8999999999996</v>
      </c>
    </row>
    <row r="5" spans="1:8" x14ac:dyDescent="0.2">
      <c r="A5">
        <v>4</v>
      </c>
      <c r="B5" s="1">
        <v>33329</v>
      </c>
      <c r="C5">
        <v>-13</v>
      </c>
      <c r="D5">
        <v>-508</v>
      </c>
      <c r="E5">
        <v>-747</v>
      </c>
      <c r="F5">
        <v>-9.3000000000001801</v>
      </c>
      <c r="G5">
        <v>-4.2999999999999501</v>
      </c>
      <c r="H5">
        <f t="shared" si="0"/>
        <v>-1281.6000000000001</v>
      </c>
    </row>
    <row r="6" spans="1:8" x14ac:dyDescent="0.2">
      <c r="A6">
        <v>5</v>
      </c>
      <c r="B6" s="1">
        <v>33359</v>
      </c>
      <c r="C6">
        <v>-23</v>
      </c>
      <c r="D6">
        <v>-517</v>
      </c>
      <c r="E6">
        <v>-711</v>
      </c>
      <c r="F6">
        <v>-21</v>
      </c>
      <c r="G6">
        <v>-4.2000000000000499</v>
      </c>
      <c r="H6">
        <f t="shared" si="0"/>
        <v>-1276.2</v>
      </c>
    </row>
    <row r="7" spans="1:8" x14ac:dyDescent="0.2">
      <c r="A7">
        <v>6</v>
      </c>
      <c r="B7" s="1">
        <v>33390</v>
      </c>
      <c r="C7">
        <v>-27</v>
      </c>
      <c r="D7">
        <v>-533</v>
      </c>
      <c r="E7">
        <v>-736</v>
      </c>
      <c r="F7">
        <v>-33.300000000000203</v>
      </c>
      <c r="G7">
        <v>-4.8999999999999799</v>
      </c>
      <c r="H7">
        <f t="shared" si="0"/>
        <v>-1334.2000000000003</v>
      </c>
    </row>
    <row r="8" spans="1:8" x14ac:dyDescent="0.2">
      <c r="A8">
        <v>7</v>
      </c>
      <c r="B8" s="1">
        <v>33420</v>
      </c>
      <c r="C8">
        <v>-29</v>
      </c>
      <c r="D8">
        <v>-527</v>
      </c>
      <c r="E8">
        <v>-690</v>
      </c>
      <c r="F8">
        <v>-10.899999999999601</v>
      </c>
      <c r="G8">
        <v>-5.6000000000000201</v>
      </c>
      <c r="H8">
        <f t="shared" si="0"/>
        <v>-1262.4999999999995</v>
      </c>
    </row>
    <row r="9" spans="1:8" x14ac:dyDescent="0.2">
      <c r="A9">
        <v>8</v>
      </c>
      <c r="B9" s="1">
        <v>33451</v>
      </c>
      <c r="C9">
        <v>-30</v>
      </c>
      <c r="D9">
        <v>-508</v>
      </c>
      <c r="E9">
        <v>-628</v>
      </c>
      <c r="F9">
        <v>-3.8000000000001801</v>
      </c>
      <c r="G9">
        <v>-5</v>
      </c>
      <c r="H9">
        <f>SUM(C9:G9)</f>
        <v>-1174.8000000000002</v>
      </c>
    </row>
    <row r="10" spans="1:8" x14ac:dyDescent="0.2">
      <c r="A10">
        <v>9</v>
      </c>
      <c r="B10" s="1">
        <v>33482</v>
      </c>
      <c r="C10">
        <v>-38</v>
      </c>
      <c r="D10">
        <v>-476</v>
      </c>
      <c r="E10">
        <v>-608</v>
      </c>
      <c r="F10">
        <v>-20.6999999999998</v>
      </c>
      <c r="G10">
        <v>-5.3999999999999799</v>
      </c>
      <c r="H10">
        <f t="shared" si="0"/>
        <v>-1148.0999999999999</v>
      </c>
    </row>
    <row r="11" spans="1:8" x14ac:dyDescent="0.2">
      <c r="A11">
        <v>10</v>
      </c>
      <c r="B11" s="1">
        <v>33512</v>
      </c>
      <c r="C11">
        <v>-41</v>
      </c>
      <c r="D11">
        <v>-440</v>
      </c>
      <c r="E11">
        <v>-584</v>
      </c>
      <c r="F11">
        <v>-28.700000000000301</v>
      </c>
      <c r="G11">
        <v>-5.30000000000007</v>
      </c>
      <c r="H11">
        <f t="shared" si="0"/>
        <v>-1099.0000000000005</v>
      </c>
    </row>
    <row r="12" spans="1:8" x14ac:dyDescent="0.2">
      <c r="A12">
        <v>11</v>
      </c>
      <c r="B12" s="1">
        <v>33543</v>
      </c>
      <c r="C12">
        <v>-46</v>
      </c>
      <c r="D12">
        <v>-457</v>
      </c>
      <c r="E12">
        <v>-475</v>
      </c>
      <c r="F12">
        <v>-25.6999999999998</v>
      </c>
      <c r="G12">
        <v>-4.3999999999999799</v>
      </c>
      <c r="H12">
        <f t="shared" si="0"/>
        <v>-1008.0999999999998</v>
      </c>
    </row>
    <row r="13" spans="1:8" x14ac:dyDescent="0.2">
      <c r="A13">
        <v>12</v>
      </c>
      <c r="B13" s="1">
        <v>33573</v>
      </c>
      <c r="C13">
        <v>-50</v>
      </c>
      <c r="D13">
        <v>-401</v>
      </c>
      <c r="E13">
        <v>-481</v>
      </c>
      <c r="F13">
        <v>-55.099999999999902</v>
      </c>
      <c r="G13">
        <v>-6.30000000000007</v>
      </c>
      <c r="H13">
        <f t="shared" si="0"/>
        <v>-993.4</v>
      </c>
    </row>
    <row r="14" spans="1:8" x14ac:dyDescent="0.2">
      <c r="A14">
        <v>13</v>
      </c>
      <c r="B14" s="1">
        <v>33604</v>
      </c>
      <c r="C14">
        <v>-52</v>
      </c>
      <c r="D14">
        <v>-295</v>
      </c>
      <c r="E14">
        <v>-481</v>
      </c>
      <c r="F14">
        <v>-43.899999999999601</v>
      </c>
      <c r="G14">
        <v>-5.19999999999993</v>
      </c>
      <c r="H14">
        <f t="shared" si="0"/>
        <v>-877.09999999999957</v>
      </c>
    </row>
    <row r="15" spans="1:8" x14ac:dyDescent="0.2">
      <c r="A15">
        <v>14</v>
      </c>
      <c r="B15" s="1">
        <v>33635</v>
      </c>
      <c r="C15">
        <v>-57</v>
      </c>
      <c r="D15">
        <v>-305</v>
      </c>
      <c r="E15">
        <v>-374</v>
      </c>
      <c r="F15">
        <v>-26.100000000000399</v>
      </c>
      <c r="G15">
        <v>-5.6000000000000201</v>
      </c>
      <c r="H15">
        <f t="shared" si="0"/>
        <v>-767.70000000000039</v>
      </c>
    </row>
    <row r="16" spans="1:8" x14ac:dyDescent="0.2">
      <c r="A16">
        <v>15</v>
      </c>
      <c r="B16" s="1">
        <v>33664</v>
      </c>
      <c r="C16">
        <v>-55</v>
      </c>
      <c r="D16">
        <v>-254</v>
      </c>
      <c r="E16">
        <v>-324</v>
      </c>
      <c r="F16">
        <v>-16.100000000000399</v>
      </c>
      <c r="G16">
        <v>-6.6000000000000201</v>
      </c>
      <c r="H16">
        <f t="shared" si="0"/>
        <v>-655.70000000000039</v>
      </c>
    </row>
    <row r="17" spans="1:8" x14ac:dyDescent="0.2">
      <c r="A17">
        <v>16</v>
      </c>
      <c r="B17" s="1">
        <v>33695</v>
      </c>
      <c r="C17">
        <v>-54</v>
      </c>
      <c r="D17">
        <v>-216</v>
      </c>
      <c r="E17">
        <v>-254</v>
      </c>
      <c r="F17">
        <v>-6</v>
      </c>
      <c r="G17">
        <v>-7.1000000000000201</v>
      </c>
      <c r="H17">
        <f t="shared" si="0"/>
        <v>-537.1</v>
      </c>
    </row>
    <row r="18" spans="1:8" x14ac:dyDescent="0.2">
      <c r="A18">
        <v>17</v>
      </c>
      <c r="B18" s="1">
        <v>33725</v>
      </c>
      <c r="C18">
        <v>-52</v>
      </c>
      <c r="D18">
        <v>-190</v>
      </c>
      <c r="E18">
        <v>-242</v>
      </c>
      <c r="F18">
        <v>-8.2999999999997307</v>
      </c>
      <c r="G18">
        <v>-8.5</v>
      </c>
      <c r="H18">
        <f t="shared" si="0"/>
        <v>-500.79999999999973</v>
      </c>
    </row>
    <row r="19" spans="1:8" x14ac:dyDescent="0.2">
      <c r="A19">
        <v>18</v>
      </c>
      <c r="B19" s="1">
        <v>33756</v>
      </c>
      <c r="C19">
        <v>-58</v>
      </c>
      <c r="D19">
        <v>-199</v>
      </c>
      <c r="E19">
        <v>-217</v>
      </c>
      <c r="F19">
        <v>9.0999999999999108</v>
      </c>
      <c r="G19">
        <v>-10.8</v>
      </c>
      <c r="H19">
        <f t="shared" si="0"/>
        <v>-475.7000000000001</v>
      </c>
    </row>
    <row r="20" spans="1:8" x14ac:dyDescent="0.2">
      <c r="A20">
        <v>19</v>
      </c>
      <c r="B20" s="1">
        <v>33786</v>
      </c>
      <c r="C20">
        <v>-55</v>
      </c>
      <c r="D20">
        <v>-184</v>
      </c>
      <c r="E20">
        <v>-188</v>
      </c>
      <c r="F20">
        <v>-4.7000000000002702</v>
      </c>
      <c r="G20">
        <v>-10.3</v>
      </c>
      <c r="H20">
        <f t="shared" si="0"/>
        <v>-442.00000000000028</v>
      </c>
    </row>
    <row r="21" spans="1:8" x14ac:dyDescent="0.2">
      <c r="A21">
        <v>20</v>
      </c>
      <c r="B21" s="1">
        <v>33817</v>
      </c>
      <c r="C21">
        <v>-56</v>
      </c>
      <c r="D21">
        <v>-155</v>
      </c>
      <c r="E21">
        <v>-270</v>
      </c>
      <c r="F21">
        <v>-9.6999999999998199</v>
      </c>
      <c r="G21">
        <v>-12.7</v>
      </c>
      <c r="H21">
        <f t="shared" si="0"/>
        <v>-503.39999999999981</v>
      </c>
    </row>
    <row r="22" spans="1:8" x14ac:dyDescent="0.2">
      <c r="A22">
        <v>21</v>
      </c>
      <c r="B22" s="1">
        <v>33848</v>
      </c>
      <c r="C22">
        <v>-53</v>
      </c>
      <c r="D22">
        <v>-150</v>
      </c>
      <c r="E22">
        <v>-264</v>
      </c>
      <c r="F22">
        <v>11.5999999999999</v>
      </c>
      <c r="G22">
        <v>-12</v>
      </c>
      <c r="H22">
        <f t="shared" si="0"/>
        <v>-467.40000000000009</v>
      </c>
    </row>
    <row r="23" spans="1:8" x14ac:dyDescent="0.2">
      <c r="A23">
        <v>22</v>
      </c>
      <c r="B23" s="1">
        <v>33878</v>
      </c>
      <c r="C23">
        <v>-43</v>
      </c>
      <c r="D23">
        <v>-86</v>
      </c>
      <c r="E23">
        <v>-265</v>
      </c>
      <c r="F23">
        <v>16.900000000000102</v>
      </c>
      <c r="G23">
        <v>-12.6999999999999</v>
      </c>
      <c r="H23">
        <f t="shared" si="0"/>
        <v>-389.79999999999978</v>
      </c>
    </row>
    <row r="24" spans="1:8" x14ac:dyDescent="0.2">
      <c r="A24">
        <v>23</v>
      </c>
      <c r="B24" s="1">
        <v>33909</v>
      </c>
      <c r="C24">
        <v>-37</v>
      </c>
      <c r="D24">
        <v>-21</v>
      </c>
      <c r="E24">
        <v>-204</v>
      </c>
      <c r="F24">
        <v>16.599999999999898</v>
      </c>
      <c r="G24">
        <v>-14.8000000000001</v>
      </c>
      <c r="H24">
        <f t="shared" si="0"/>
        <v>-260.20000000000022</v>
      </c>
    </row>
    <row r="25" spans="1:8" x14ac:dyDescent="0.2">
      <c r="A25">
        <v>24</v>
      </c>
      <c r="B25" s="1">
        <v>33939</v>
      </c>
      <c r="C25">
        <v>-34</v>
      </c>
      <c r="D25">
        <v>-18</v>
      </c>
      <c r="E25">
        <v>-151</v>
      </c>
      <c r="F25">
        <v>33.699999999999797</v>
      </c>
      <c r="G25">
        <v>-15.1999999999999</v>
      </c>
      <c r="H25">
        <f t="shared" si="0"/>
        <v>-184.50000000000011</v>
      </c>
    </row>
    <row r="26" spans="1:8" x14ac:dyDescent="0.2">
      <c r="A26">
        <v>25</v>
      </c>
      <c r="B26" s="1">
        <v>33970</v>
      </c>
      <c r="C26">
        <v>-29</v>
      </c>
      <c r="D26">
        <v>-2</v>
      </c>
      <c r="E26">
        <v>-42</v>
      </c>
      <c r="F26">
        <v>69.399999999999594</v>
      </c>
      <c r="G26">
        <v>-16.100000000000001</v>
      </c>
      <c r="H26">
        <f t="shared" si="0"/>
        <v>-19.700000000000408</v>
      </c>
    </row>
    <row r="27" spans="1:8" x14ac:dyDescent="0.2">
      <c r="A27">
        <v>26</v>
      </c>
      <c r="B27" s="1">
        <v>34001</v>
      </c>
      <c r="C27">
        <v>-32</v>
      </c>
      <c r="D27">
        <v>101</v>
      </c>
      <c r="E27">
        <v>-9</v>
      </c>
      <c r="F27">
        <v>73.100000000000406</v>
      </c>
      <c r="G27">
        <v>-14.8</v>
      </c>
      <c r="H27">
        <f t="shared" si="0"/>
        <v>118.30000000000042</v>
      </c>
    </row>
    <row r="28" spans="1:8" x14ac:dyDescent="0.2">
      <c r="A28">
        <v>27</v>
      </c>
      <c r="B28" s="1">
        <v>34029</v>
      </c>
      <c r="C28">
        <v>-29</v>
      </c>
      <c r="D28">
        <v>56</v>
      </c>
      <c r="E28">
        <v>4</v>
      </c>
      <c r="F28">
        <v>70.800000000000196</v>
      </c>
      <c r="G28">
        <v>-15.8</v>
      </c>
      <c r="H28">
        <f t="shared" si="0"/>
        <v>86.000000000000199</v>
      </c>
    </row>
    <row r="29" spans="1:8" x14ac:dyDescent="0.2">
      <c r="A29">
        <v>28</v>
      </c>
      <c r="B29" s="1">
        <v>34060</v>
      </c>
      <c r="C29">
        <v>-29</v>
      </c>
      <c r="D29">
        <v>92</v>
      </c>
      <c r="E29">
        <v>-49</v>
      </c>
      <c r="F29">
        <v>70.200000000000301</v>
      </c>
      <c r="G29">
        <v>-15.1</v>
      </c>
      <c r="H29">
        <f t="shared" si="0"/>
        <v>69.100000000000307</v>
      </c>
    </row>
    <row r="30" spans="1:8" x14ac:dyDescent="0.2">
      <c r="A30">
        <v>29</v>
      </c>
      <c r="B30" s="1">
        <v>34090</v>
      </c>
      <c r="C30">
        <v>-25</v>
      </c>
      <c r="D30">
        <v>153</v>
      </c>
      <c r="E30">
        <v>-62</v>
      </c>
      <c r="F30">
        <v>86.699999999999804</v>
      </c>
      <c r="G30">
        <v>-14.3</v>
      </c>
      <c r="H30">
        <f t="shared" si="0"/>
        <v>138.39999999999981</v>
      </c>
    </row>
    <row r="31" spans="1:8" x14ac:dyDescent="0.2">
      <c r="A31">
        <v>30</v>
      </c>
      <c r="B31" s="1">
        <v>34121</v>
      </c>
      <c r="C31">
        <v>-25</v>
      </c>
      <c r="D31">
        <v>177</v>
      </c>
      <c r="E31">
        <v>-84</v>
      </c>
      <c r="F31">
        <v>94.800000000000196</v>
      </c>
      <c r="G31">
        <v>-13.2</v>
      </c>
      <c r="H31">
        <f t="shared" si="0"/>
        <v>149.60000000000019</v>
      </c>
    </row>
    <row r="32" spans="1:8" x14ac:dyDescent="0.2">
      <c r="A32">
        <v>31</v>
      </c>
      <c r="B32" s="1">
        <v>34151</v>
      </c>
      <c r="C32">
        <v>-24</v>
      </c>
      <c r="D32">
        <v>216</v>
      </c>
      <c r="E32">
        <v>-87</v>
      </c>
      <c r="F32">
        <v>108.1</v>
      </c>
      <c r="G32">
        <v>-14.3</v>
      </c>
      <c r="H32">
        <f t="shared" si="0"/>
        <v>198.79999999999998</v>
      </c>
    </row>
    <row r="33" spans="1:8" x14ac:dyDescent="0.2">
      <c r="A33">
        <v>32</v>
      </c>
      <c r="B33" s="1">
        <v>34182</v>
      </c>
      <c r="C33">
        <v>-25</v>
      </c>
      <c r="D33">
        <v>220</v>
      </c>
      <c r="E33">
        <v>-52</v>
      </c>
      <c r="F33">
        <v>95.699999999999804</v>
      </c>
      <c r="G33">
        <v>-14.5</v>
      </c>
      <c r="H33">
        <f t="shared" si="0"/>
        <v>224.19999999999982</v>
      </c>
    </row>
    <row r="34" spans="1:8" x14ac:dyDescent="0.2">
      <c r="A34">
        <v>33</v>
      </c>
      <c r="B34" s="1">
        <v>34213</v>
      </c>
      <c r="C34">
        <v>-14</v>
      </c>
      <c r="D34">
        <v>233</v>
      </c>
      <c r="E34">
        <v>-23</v>
      </c>
      <c r="F34">
        <v>94.799999999999699</v>
      </c>
      <c r="G34">
        <v>-15.9</v>
      </c>
      <c r="H34">
        <f t="shared" si="0"/>
        <v>274.89999999999975</v>
      </c>
    </row>
    <row r="35" spans="1:8" x14ac:dyDescent="0.2">
      <c r="A35">
        <v>34</v>
      </c>
      <c r="B35" s="1">
        <v>34243</v>
      </c>
      <c r="C35">
        <v>-18</v>
      </c>
      <c r="D35">
        <v>252</v>
      </c>
      <c r="E35">
        <v>23</v>
      </c>
      <c r="F35">
        <v>102.5</v>
      </c>
      <c r="G35">
        <v>-16.100000000000001</v>
      </c>
      <c r="H35">
        <f t="shared" si="0"/>
        <v>343.4</v>
      </c>
    </row>
    <row r="36" spans="1:8" x14ac:dyDescent="0.2">
      <c r="A36">
        <v>35</v>
      </c>
      <c r="B36" s="1">
        <v>34274</v>
      </c>
      <c r="C36">
        <v>-18</v>
      </c>
      <c r="D36">
        <v>282</v>
      </c>
      <c r="E36">
        <v>34</v>
      </c>
      <c r="F36">
        <v>118.1</v>
      </c>
      <c r="G36">
        <v>-16.8</v>
      </c>
      <c r="H36">
        <f t="shared" si="0"/>
        <v>399.3</v>
      </c>
    </row>
    <row r="37" spans="1:8" x14ac:dyDescent="0.2">
      <c r="A37">
        <v>36</v>
      </c>
      <c r="B37" s="1">
        <v>34304</v>
      </c>
      <c r="C37">
        <v>-5</v>
      </c>
      <c r="D37">
        <v>282</v>
      </c>
      <c r="E37">
        <v>43</v>
      </c>
      <c r="F37">
        <v>104.8</v>
      </c>
      <c r="G37">
        <v>-16.900000000000102</v>
      </c>
      <c r="H37">
        <f t="shared" si="0"/>
        <v>407.89999999999992</v>
      </c>
    </row>
    <row r="38" spans="1:8" x14ac:dyDescent="0.2">
      <c r="A38">
        <v>37</v>
      </c>
      <c r="B38" s="1">
        <v>34335</v>
      </c>
      <c r="C38">
        <v>-7</v>
      </c>
      <c r="D38">
        <v>267</v>
      </c>
      <c r="E38">
        <v>61</v>
      </c>
      <c r="F38">
        <v>97.5</v>
      </c>
      <c r="G38">
        <v>-16.8</v>
      </c>
      <c r="H38">
        <f t="shared" si="0"/>
        <v>401.7</v>
      </c>
    </row>
    <row r="39" spans="1:8" x14ac:dyDescent="0.2">
      <c r="A39">
        <v>38</v>
      </c>
      <c r="B39" s="1">
        <v>34366</v>
      </c>
      <c r="C39">
        <v>-4</v>
      </c>
      <c r="D39">
        <v>207</v>
      </c>
      <c r="E39">
        <v>73</v>
      </c>
      <c r="F39">
        <v>118.8</v>
      </c>
      <c r="G39">
        <v>-18.100000000000001</v>
      </c>
      <c r="H39">
        <f t="shared" si="0"/>
        <v>376.7</v>
      </c>
    </row>
    <row r="40" spans="1:8" x14ac:dyDescent="0.2">
      <c r="A40">
        <v>39</v>
      </c>
      <c r="B40" s="1">
        <v>34394</v>
      </c>
      <c r="C40">
        <v>-8</v>
      </c>
      <c r="D40">
        <v>315</v>
      </c>
      <c r="E40">
        <v>118</v>
      </c>
      <c r="F40">
        <v>139.9</v>
      </c>
      <c r="G40">
        <v>-18.8000000000001</v>
      </c>
      <c r="H40">
        <f t="shared" si="0"/>
        <v>546.09999999999991</v>
      </c>
    </row>
    <row r="41" spans="1:8" x14ac:dyDescent="0.2">
      <c r="A41">
        <v>40</v>
      </c>
      <c r="B41" s="1">
        <v>34425</v>
      </c>
      <c r="C41">
        <v>-9</v>
      </c>
      <c r="D41">
        <v>363</v>
      </c>
      <c r="E41">
        <v>171</v>
      </c>
      <c r="F41">
        <v>97.799999999999699</v>
      </c>
      <c r="G41">
        <v>-19.600000000000001</v>
      </c>
      <c r="H41">
        <f t="shared" si="0"/>
        <v>603.1999999999997</v>
      </c>
    </row>
    <row r="42" spans="1:8" x14ac:dyDescent="0.2">
      <c r="A42">
        <v>41</v>
      </c>
      <c r="B42" s="1">
        <v>34455</v>
      </c>
      <c r="C42">
        <v>-13</v>
      </c>
      <c r="D42">
        <v>333</v>
      </c>
      <c r="E42">
        <v>199</v>
      </c>
      <c r="F42">
        <v>148</v>
      </c>
      <c r="G42">
        <v>-21.2</v>
      </c>
      <c r="H42">
        <f t="shared" si="0"/>
        <v>645.79999999999995</v>
      </c>
    </row>
    <row r="43" spans="1:8" x14ac:dyDescent="0.2">
      <c r="A43">
        <v>42</v>
      </c>
      <c r="B43" s="1">
        <v>34486</v>
      </c>
      <c r="C43">
        <v>-4</v>
      </c>
      <c r="D43">
        <v>348</v>
      </c>
      <c r="E43">
        <v>270</v>
      </c>
      <c r="F43">
        <v>148.19999999999999</v>
      </c>
      <c r="G43">
        <v>-24.1</v>
      </c>
      <c r="H43">
        <f t="shared" si="0"/>
        <v>738.1</v>
      </c>
    </row>
    <row r="44" spans="1:8" x14ac:dyDescent="0.2">
      <c r="A44">
        <v>43</v>
      </c>
      <c r="B44" s="1">
        <v>34516</v>
      </c>
      <c r="C44">
        <v>-7</v>
      </c>
      <c r="D44">
        <v>345</v>
      </c>
      <c r="E44">
        <v>265</v>
      </c>
      <c r="F44">
        <v>145.5</v>
      </c>
      <c r="G44">
        <v>-24.8000000000001</v>
      </c>
      <c r="H44">
        <f t="shared" si="0"/>
        <v>723.69999999999993</v>
      </c>
    </row>
    <row r="45" spans="1:8" x14ac:dyDescent="0.2">
      <c r="A45">
        <v>44</v>
      </c>
      <c r="B45" s="1">
        <v>34547</v>
      </c>
      <c r="C45">
        <v>0</v>
      </c>
      <c r="D45">
        <v>331</v>
      </c>
      <c r="E45">
        <v>330</v>
      </c>
      <c r="F45">
        <v>161.5</v>
      </c>
      <c r="G45">
        <v>-25</v>
      </c>
      <c r="H45">
        <f t="shared" si="0"/>
        <v>797.5</v>
      </c>
    </row>
    <row r="46" spans="1:8" x14ac:dyDescent="0.2">
      <c r="A46">
        <v>45</v>
      </c>
      <c r="B46" s="1">
        <v>34578</v>
      </c>
      <c r="C46">
        <v>-3</v>
      </c>
      <c r="D46">
        <v>350</v>
      </c>
      <c r="E46">
        <v>331</v>
      </c>
      <c r="F46">
        <v>163.1</v>
      </c>
      <c r="G46">
        <v>-23.3000000000001</v>
      </c>
      <c r="H46">
        <f t="shared" si="0"/>
        <v>817.8</v>
      </c>
    </row>
    <row r="47" spans="1:8" x14ac:dyDescent="0.2">
      <c r="A47">
        <v>46</v>
      </c>
      <c r="B47" s="1">
        <v>34608</v>
      </c>
      <c r="C47">
        <v>-7</v>
      </c>
      <c r="D47">
        <v>307</v>
      </c>
      <c r="E47">
        <v>358</v>
      </c>
      <c r="F47">
        <v>163.1</v>
      </c>
      <c r="G47">
        <v>-23.4</v>
      </c>
      <c r="H47">
        <f t="shared" si="0"/>
        <v>797.7</v>
      </c>
    </row>
    <row r="48" spans="1:8" x14ac:dyDescent="0.2">
      <c r="A48">
        <v>47</v>
      </c>
      <c r="B48" s="1">
        <v>34639</v>
      </c>
      <c r="C48">
        <v>-6</v>
      </c>
      <c r="D48">
        <v>324</v>
      </c>
      <c r="E48">
        <v>382</v>
      </c>
      <c r="F48">
        <v>166</v>
      </c>
      <c r="G48">
        <v>-21.4</v>
      </c>
      <c r="H48">
        <f t="shared" si="0"/>
        <v>844.6</v>
      </c>
    </row>
    <row r="49" spans="1:8" x14ac:dyDescent="0.2">
      <c r="A49">
        <v>48</v>
      </c>
      <c r="B49" s="1">
        <v>34669</v>
      </c>
      <c r="C49">
        <v>-21</v>
      </c>
      <c r="D49">
        <v>298</v>
      </c>
      <c r="E49">
        <v>405</v>
      </c>
      <c r="F49">
        <v>203.6</v>
      </c>
      <c r="G49">
        <v>-20.5</v>
      </c>
      <c r="H49">
        <f t="shared" si="0"/>
        <v>865.1</v>
      </c>
    </row>
    <row r="50" spans="1:8" x14ac:dyDescent="0.2">
      <c r="A50">
        <v>49</v>
      </c>
      <c r="B50" s="1">
        <v>34700</v>
      </c>
      <c r="C50">
        <v>-19</v>
      </c>
      <c r="D50">
        <v>288</v>
      </c>
      <c r="E50">
        <v>411</v>
      </c>
      <c r="F50">
        <v>181.4</v>
      </c>
      <c r="G50">
        <v>-24.400000000000102</v>
      </c>
      <c r="H50">
        <f t="shared" si="0"/>
        <v>836.99999999999989</v>
      </c>
    </row>
    <row r="51" spans="1:8" x14ac:dyDescent="0.2">
      <c r="A51">
        <v>50</v>
      </c>
      <c r="B51" s="1">
        <v>34731</v>
      </c>
      <c r="C51">
        <v>-19</v>
      </c>
      <c r="D51">
        <v>262</v>
      </c>
      <c r="E51">
        <v>414</v>
      </c>
      <c r="F51">
        <v>165.6</v>
      </c>
      <c r="G51">
        <v>-24.7</v>
      </c>
      <c r="H51">
        <f t="shared" si="0"/>
        <v>797.9</v>
      </c>
    </row>
    <row r="52" spans="1:8" x14ac:dyDescent="0.2">
      <c r="A52">
        <v>51</v>
      </c>
      <c r="B52" s="1">
        <v>34759</v>
      </c>
      <c r="C52">
        <v>-16</v>
      </c>
      <c r="D52">
        <v>255</v>
      </c>
      <c r="E52">
        <v>378</v>
      </c>
      <c r="F52">
        <v>156.4</v>
      </c>
      <c r="G52">
        <v>-24.599999999999898</v>
      </c>
      <c r="H52">
        <f t="shared" si="0"/>
        <v>748.80000000000007</v>
      </c>
    </row>
    <row r="53" spans="1:8" x14ac:dyDescent="0.2">
      <c r="A53">
        <v>52</v>
      </c>
      <c r="B53" s="1">
        <v>34790</v>
      </c>
      <c r="C53">
        <v>-17</v>
      </c>
      <c r="D53">
        <v>192</v>
      </c>
      <c r="E53">
        <v>351</v>
      </c>
      <c r="F53">
        <v>198.6</v>
      </c>
      <c r="G53">
        <v>-23.6</v>
      </c>
      <c r="H53">
        <f t="shared" si="0"/>
        <v>701</v>
      </c>
    </row>
    <row r="54" spans="1:8" x14ac:dyDescent="0.2">
      <c r="A54">
        <v>53</v>
      </c>
      <c r="B54" s="1">
        <v>34820</v>
      </c>
      <c r="C54">
        <v>-17</v>
      </c>
      <c r="D54">
        <v>134</v>
      </c>
      <c r="E54">
        <v>302</v>
      </c>
      <c r="F54">
        <v>131.5</v>
      </c>
      <c r="G54">
        <v>-23.3</v>
      </c>
      <c r="H54">
        <f t="shared" si="0"/>
        <v>527.20000000000005</v>
      </c>
    </row>
    <row r="55" spans="1:8" x14ac:dyDescent="0.2">
      <c r="A55">
        <v>54</v>
      </c>
      <c r="B55" s="1">
        <v>34851</v>
      </c>
      <c r="C55">
        <v>-18</v>
      </c>
      <c r="D55">
        <v>156</v>
      </c>
      <c r="E55">
        <v>239</v>
      </c>
      <c r="F55">
        <v>122.5</v>
      </c>
      <c r="G55">
        <v>-22.8</v>
      </c>
      <c r="H55">
        <f t="shared" si="0"/>
        <v>476.7</v>
      </c>
    </row>
    <row r="56" spans="1:8" x14ac:dyDescent="0.2">
      <c r="A56">
        <v>55</v>
      </c>
      <c r="B56" s="1">
        <v>34881</v>
      </c>
      <c r="C56">
        <v>-18</v>
      </c>
      <c r="D56">
        <v>141</v>
      </c>
      <c r="E56">
        <v>186</v>
      </c>
      <c r="F56">
        <v>100.7</v>
      </c>
      <c r="G56">
        <v>-23.9</v>
      </c>
      <c r="H56">
        <f t="shared" si="0"/>
        <v>385.8</v>
      </c>
    </row>
    <row r="57" spans="1:8" x14ac:dyDescent="0.2">
      <c r="A57">
        <v>56</v>
      </c>
      <c r="B57" s="1">
        <v>34912</v>
      </c>
      <c r="C57">
        <v>-18</v>
      </c>
      <c r="D57">
        <v>146</v>
      </c>
      <c r="E57">
        <v>152</v>
      </c>
      <c r="F57">
        <v>119.4</v>
      </c>
      <c r="G57">
        <v>-23</v>
      </c>
      <c r="H57">
        <f t="shared" si="0"/>
        <v>376.4</v>
      </c>
    </row>
    <row r="58" spans="1:8" x14ac:dyDescent="0.2">
      <c r="A58">
        <v>57</v>
      </c>
      <c r="B58" s="1">
        <v>34943</v>
      </c>
      <c r="C58">
        <v>-21</v>
      </c>
      <c r="D58">
        <v>145</v>
      </c>
      <c r="E58">
        <v>119</v>
      </c>
      <c r="F58">
        <v>103.2</v>
      </c>
      <c r="G58">
        <v>-22.099999999999898</v>
      </c>
      <c r="H58">
        <f t="shared" si="0"/>
        <v>324.10000000000008</v>
      </c>
    </row>
    <row r="59" spans="1:8" x14ac:dyDescent="0.2">
      <c r="A59">
        <v>58</v>
      </c>
      <c r="B59" s="1">
        <v>34973</v>
      </c>
      <c r="C59">
        <v>-16</v>
      </c>
      <c r="D59">
        <v>172</v>
      </c>
      <c r="E59">
        <v>64</v>
      </c>
      <c r="F59">
        <v>133.1</v>
      </c>
      <c r="G59">
        <v>-20.7</v>
      </c>
      <c r="H59">
        <f t="shared" si="0"/>
        <v>332.40000000000003</v>
      </c>
    </row>
    <row r="60" spans="1:8" x14ac:dyDescent="0.2">
      <c r="A60">
        <v>59</v>
      </c>
      <c r="B60" s="1">
        <v>35004</v>
      </c>
      <c r="C60">
        <v>-20</v>
      </c>
      <c r="D60">
        <v>132</v>
      </c>
      <c r="E60">
        <v>10</v>
      </c>
      <c r="F60">
        <v>132</v>
      </c>
      <c r="G60">
        <v>-21.6</v>
      </c>
      <c r="H60">
        <f t="shared" si="0"/>
        <v>232.4</v>
      </c>
    </row>
    <row r="61" spans="1:8" x14ac:dyDescent="0.2">
      <c r="A61">
        <v>60</v>
      </c>
      <c r="B61" s="1">
        <v>35034</v>
      </c>
      <c r="C61">
        <v>-16</v>
      </c>
      <c r="D61">
        <v>125</v>
      </c>
      <c r="E61">
        <v>22</v>
      </c>
      <c r="F61">
        <v>81.599999999999895</v>
      </c>
      <c r="G61">
        <v>-22.1999999999999</v>
      </c>
      <c r="H61">
        <f t="shared" si="0"/>
        <v>190.4</v>
      </c>
    </row>
    <row r="62" spans="1:8" x14ac:dyDescent="0.2">
      <c r="A62">
        <v>61</v>
      </c>
      <c r="B62" s="1">
        <v>35065</v>
      </c>
      <c r="C62">
        <v>-18</v>
      </c>
      <c r="D62">
        <v>119</v>
      </c>
      <c r="E62">
        <v>-50</v>
      </c>
      <c r="F62">
        <v>89.700000000000301</v>
      </c>
      <c r="G62">
        <v>-22.599999999999898</v>
      </c>
      <c r="H62">
        <f t="shared" si="0"/>
        <v>118.10000000000041</v>
      </c>
    </row>
    <row r="63" spans="1:8" x14ac:dyDescent="0.2">
      <c r="A63">
        <v>62</v>
      </c>
      <c r="B63" s="1">
        <v>35096</v>
      </c>
      <c r="C63">
        <v>-10</v>
      </c>
      <c r="D63">
        <v>227</v>
      </c>
      <c r="E63">
        <v>-28</v>
      </c>
      <c r="F63">
        <v>92.600000000000406</v>
      </c>
      <c r="G63">
        <v>-24</v>
      </c>
      <c r="H63">
        <f t="shared" si="0"/>
        <v>257.60000000000042</v>
      </c>
    </row>
    <row r="64" spans="1:8" x14ac:dyDescent="0.2">
      <c r="A64">
        <v>63</v>
      </c>
      <c r="B64" s="1">
        <v>35125</v>
      </c>
      <c r="C64">
        <v>-9</v>
      </c>
      <c r="D64">
        <v>209</v>
      </c>
      <c r="E64">
        <v>-63</v>
      </c>
      <c r="F64">
        <v>94.099999999999895</v>
      </c>
      <c r="G64">
        <v>-23.900000000000102</v>
      </c>
      <c r="H64">
        <f t="shared" si="0"/>
        <v>207.19999999999982</v>
      </c>
    </row>
    <row r="65" spans="1:8" x14ac:dyDescent="0.2">
      <c r="A65">
        <v>64</v>
      </c>
      <c r="B65" s="1">
        <v>35156</v>
      </c>
      <c r="C65">
        <v>-6</v>
      </c>
      <c r="D65">
        <v>225</v>
      </c>
      <c r="E65">
        <v>-69</v>
      </c>
      <c r="F65">
        <v>98.700000000000301</v>
      </c>
      <c r="G65">
        <v>-25</v>
      </c>
      <c r="H65">
        <f t="shared" si="0"/>
        <v>223.7000000000003</v>
      </c>
    </row>
    <row r="66" spans="1:8" x14ac:dyDescent="0.2">
      <c r="A66">
        <v>65</v>
      </c>
      <c r="B66" s="1">
        <v>35186</v>
      </c>
      <c r="C66">
        <v>-3</v>
      </c>
      <c r="D66">
        <v>278</v>
      </c>
      <c r="E66">
        <v>-24</v>
      </c>
      <c r="F66">
        <v>114.2</v>
      </c>
      <c r="G66">
        <v>-25.5</v>
      </c>
      <c r="H66">
        <f t="shared" ref="H66:H129" si="1">SUM(C66:G66)</f>
        <v>339.7</v>
      </c>
    </row>
    <row r="67" spans="1:8" x14ac:dyDescent="0.2">
      <c r="A67">
        <v>66</v>
      </c>
      <c r="B67" s="1">
        <v>35217</v>
      </c>
      <c r="C67">
        <v>-2</v>
      </c>
      <c r="D67">
        <v>281</v>
      </c>
      <c r="E67">
        <v>-19</v>
      </c>
      <c r="F67">
        <v>123.1</v>
      </c>
      <c r="G67">
        <v>-27.5</v>
      </c>
      <c r="H67">
        <f t="shared" si="1"/>
        <v>355.6</v>
      </c>
    </row>
    <row r="68" spans="1:8" x14ac:dyDescent="0.2">
      <c r="A68">
        <v>67</v>
      </c>
      <c r="B68" s="1">
        <v>35247</v>
      </c>
      <c r="C68">
        <v>-1</v>
      </c>
      <c r="D68">
        <v>301</v>
      </c>
      <c r="E68">
        <v>3</v>
      </c>
      <c r="F68">
        <v>145.30000000000001</v>
      </c>
      <c r="G68">
        <v>-28.5</v>
      </c>
      <c r="H68">
        <f t="shared" si="1"/>
        <v>419.8</v>
      </c>
    </row>
    <row r="69" spans="1:8" x14ac:dyDescent="0.2">
      <c r="A69">
        <v>68</v>
      </c>
      <c r="B69" s="1">
        <v>35278</v>
      </c>
      <c r="C69">
        <v>1</v>
      </c>
      <c r="D69">
        <v>298</v>
      </c>
      <c r="E69">
        <v>27</v>
      </c>
      <c r="F69">
        <v>120.6</v>
      </c>
      <c r="G69">
        <v>-29.099999999999898</v>
      </c>
      <c r="H69">
        <f t="shared" si="1"/>
        <v>417.50000000000011</v>
      </c>
    </row>
    <row r="70" spans="1:8" x14ac:dyDescent="0.2">
      <c r="A70">
        <v>69</v>
      </c>
      <c r="B70" s="1">
        <v>35309</v>
      </c>
      <c r="C70">
        <v>-2</v>
      </c>
      <c r="D70">
        <v>283</v>
      </c>
      <c r="E70">
        <v>7</v>
      </c>
      <c r="F70">
        <v>107</v>
      </c>
      <c r="G70">
        <v>-28.400000000000102</v>
      </c>
      <c r="H70">
        <f t="shared" si="1"/>
        <v>366.59999999999991</v>
      </c>
    </row>
    <row r="71" spans="1:8" x14ac:dyDescent="0.2">
      <c r="A71">
        <v>70</v>
      </c>
      <c r="B71" s="1">
        <v>35339</v>
      </c>
      <c r="C71">
        <v>-2</v>
      </c>
      <c r="D71">
        <v>283</v>
      </c>
      <c r="E71">
        <v>43</v>
      </c>
      <c r="F71">
        <v>68.299999999999699</v>
      </c>
      <c r="G71">
        <v>-29.3</v>
      </c>
      <c r="H71">
        <f t="shared" si="1"/>
        <v>362.99999999999972</v>
      </c>
    </row>
    <row r="72" spans="1:8" x14ac:dyDescent="0.2">
      <c r="A72">
        <v>71</v>
      </c>
      <c r="B72" s="1">
        <v>35370</v>
      </c>
      <c r="C72">
        <v>5</v>
      </c>
      <c r="D72">
        <v>307</v>
      </c>
      <c r="E72">
        <v>64</v>
      </c>
      <c r="F72">
        <v>54.400000000000098</v>
      </c>
      <c r="G72">
        <v>-28</v>
      </c>
      <c r="H72">
        <f t="shared" si="1"/>
        <v>402.40000000000009</v>
      </c>
    </row>
    <row r="73" spans="1:8" x14ac:dyDescent="0.2">
      <c r="A73">
        <v>72</v>
      </c>
      <c r="B73" s="1">
        <v>35400</v>
      </c>
      <c r="C73">
        <v>5</v>
      </c>
      <c r="D73">
        <v>327</v>
      </c>
      <c r="E73">
        <v>57</v>
      </c>
      <c r="F73">
        <v>49.700000000000301</v>
      </c>
      <c r="G73">
        <v>-27.9</v>
      </c>
      <c r="H73">
        <f t="shared" si="1"/>
        <v>410.8000000000003</v>
      </c>
    </row>
    <row r="74" spans="1:8" x14ac:dyDescent="0.2">
      <c r="A74">
        <v>73</v>
      </c>
      <c r="B74" s="1">
        <v>35431</v>
      </c>
      <c r="C74">
        <v>12</v>
      </c>
      <c r="D74">
        <v>325</v>
      </c>
      <c r="E74">
        <v>100</v>
      </c>
      <c r="F74">
        <v>92.5</v>
      </c>
      <c r="G74">
        <v>-25.3000000000001</v>
      </c>
      <c r="H74">
        <f t="shared" si="1"/>
        <v>504.19999999999987</v>
      </c>
    </row>
    <row r="75" spans="1:8" x14ac:dyDescent="0.2">
      <c r="A75">
        <v>74</v>
      </c>
      <c r="B75" s="1">
        <v>35462</v>
      </c>
      <c r="C75">
        <v>12</v>
      </c>
      <c r="D75">
        <v>317</v>
      </c>
      <c r="E75">
        <v>93</v>
      </c>
      <c r="F75">
        <v>93.299999999999699</v>
      </c>
      <c r="G75">
        <v>-23.099999999999898</v>
      </c>
      <c r="H75">
        <f t="shared" si="1"/>
        <v>492.19999999999982</v>
      </c>
    </row>
    <row r="76" spans="1:8" x14ac:dyDescent="0.2">
      <c r="A76">
        <v>75</v>
      </c>
      <c r="B76" s="1">
        <v>35490</v>
      </c>
      <c r="C76">
        <v>11</v>
      </c>
      <c r="D76">
        <v>310</v>
      </c>
      <c r="E76">
        <v>154</v>
      </c>
      <c r="F76">
        <v>92.699999999999804</v>
      </c>
      <c r="G76">
        <v>-21.6999999999999</v>
      </c>
      <c r="H76">
        <f t="shared" si="1"/>
        <v>545.99999999999989</v>
      </c>
    </row>
    <row r="77" spans="1:8" x14ac:dyDescent="0.2">
      <c r="A77">
        <v>76</v>
      </c>
      <c r="B77" s="1">
        <v>35521</v>
      </c>
      <c r="C77">
        <v>14</v>
      </c>
      <c r="D77">
        <v>292</v>
      </c>
      <c r="E77">
        <v>151</v>
      </c>
      <c r="F77">
        <v>94.5</v>
      </c>
      <c r="G77">
        <v>-21.1999999999999</v>
      </c>
      <c r="H77">
        <f t="shared" si="1"/>
        <v>530.30000000000007</v>
      </c>
    </row>
    <row r="78" spans="1:8" x14ac:dyDescent="0.2">
      <c r="A78">
        <v>77</v>
      </c>
      <c r="B78" s="1">
        <v>35551</v>
      </c>
      <c r="C78">
        <v>16</v>
      </c>
      <c r="D78">
        <v>294</v>
      </c>
      <c r="E78">
        <v>146</v>
      </c>
      <c r="F78">
        <v>92.399999999999594</v>
      </c>
      <c r="G78">
        <v>-20.399999999999999</v>
      </c>
      <c r="H78">
        <f t="shared" si="1"/>
        <v>527.99999999999966</v>
      </c>
    </row>
    <row r="79" spans="1:8" x14ac:dyDescent="0.2">
      <c r="A79">
        <v>78</v>
      </c>
      <c r="B79" s="1">
        <v>35582</v>
      </c>
      <c r="C79">
        <v>16</v>
      </c>
      <c r="D79">
        <v>264</v>
      </c>
      <c r="E79">
        <v>162</v>
      </c>
      <c r="F79">
        <v>87.599999999999895</v>
      </c>
      <c r="G79">
        <v>-18.899999999999999</v>
      </c>
      <c r="H79">
        <f t="shared" si="1"/>
        <v>510.69999999999993</v>
      </c>
    </row>
    <row r="80" spans="1:8" x14ac:dyDescent="0.2">
      <c r="A80">
        <v>79</v>
      </c>
      <c r="B80" s="1">
        <v>35612</v>
      </c>
      <c r="C80">
        <v>18</v>
      </c>
      <c r="D80">
        <v>265</v>
      </c>
      <c r="E80">
        <v>172</v>
      </c>
      <c r="F80">
        <v>74.200000000000301</v>
      </c>
      <c r="G80">
        <v>-16.3</v>
      </c>
      <c r="H80">
        <f t="shared" si="1"/>
        <v>512.90000000000032</v>
      </c>
    </row>
    <row r="81" spans="1:8" x14ac:dyDescent="0.2">
      <c r="A81">
        <v>80</v>
      </c>
      <c r="B81" s="1">
        <v>35643</v>
      </c>
      <c r="C81">
        <v>16</v>
      </c>
      <c r="D81">
        <v>259</v>
      </c>
      <c r="E81">
        <v>191</v>
      </c>
      <c r="F81">
        <v>-64.599999999999895</v>
      </c>
      <c r="G81">
        <v>-17</v>
      </c>
      <c r="H81">
        <f t="shared" si="1"/>
        <v>384.40000000000009</v>
      </c>
    </row>
    <row r="82" spans="1:8" x14ac:dyDescent="0.2">
      <c r="A82">
        <v>81</v>
      </c>
      <c r="B82" s="1">
        <v>35674</v>
      </c>
      <c r="C82">
        <v>23</v>
      </c>
      <c r="D82">
        <v>255</v>
      </c>
      <c r="E82">
        <v>202</v>
      </c>
      <c r="F82">
        <v>119.6</v>
      </c>
      <c r="G82">
        <v>-15.5</v>
      </c>
      <c r="H82">
        <f t="shared" si="1"/>
        <v>584.1</v>
      </c>
    </row>
    <row r="83" spans="1:8" x14ac:dyDescent="0.2">
      <c r="A83">
        <v>82</v>
      </c>
      <c r="B83" s="1">
        <v>35704</v>
      </c>
      <c r="C83">
        <v>23</v>
      </c>
      <c r="D83">
        <v>250</v>
      </c>
      <c r="E83">
        <v>230</v>
      </c>
      <c r="F83">
        <v>134.30000000000001</v>
      </c>
      <c r="G83">
        <v>-14.9</v>
      </c>
      <c r="H83">
        <f t="shared" si="1"/>
        <v>622.4</v>
      </c>
    </row>
    <row r="84" spans="1:8" x14ac:dyDescent="0.2">
      <c r="A84">
        <v>83</v>
      </c>
      <c r="B84" s="1">
        <v>35735</v>
      </c>
      <c r="C84">
        <v>18</v>
      </c>
      <c r="D84">
        <v>238</v>
      </c>
      <c r="E84">
        <v>285</v>
      </c>
      <c r="F84">
        <v>129.9</v>
      </c>
      <c r="G84">
        <v>-15.6</v>
      </c>
      <c r="H84">
        <f t="shared" si="1"/>
        <v>655.29999999999995</v>
      </c>
    </row>
    <row r="85" spans="1:8" x14ac:dyDescent="0.2">
      <c r="A85">
        <v>84</v>
      </c>
      <c r="B85" s="1">
        <v>35765</v>
      </c>
      <c r="C85">
        <v>19</v>
      </c>
      <c r="D85">
        <v>262</v>
      </c>
      <c r="E85">
        <v>305</v>
      </c>
      <c r="F85">
        <v>133.80000000000001</v>
      </c>
      <c r="G85">
        <v>-13.8000000000001</v>
      </c>
      <c r="H85">
        <f t="shared" si="1"/>
        <v>705.99999999999989</v>
      </c>
    </row>
    <row r="86" spans="1:8" x14ac:dyDescent="0.2">
      <c r="A86">
        <v>85</v>
      </c>
      <c r="B86" s="1">
        <v>35796</v>
      </c>
      <c r="C86">
        <v>13</v>
      </c>
      <c r="D86">
        <v>312</v>
      </c>
      <c r="E86">
        <v>328</v>
      </c>
      <c r="F86">
        <v>111.4</v>
      </c>
      <c r="G86">
        <v>-11.3</v>
      </c>
      <c r="H86">
        <f t="shared" si="1"/>
        <v>753.1</v>
      </c>
    </row>
    <row r="87" spans="1:8" x14ac:dyDescent="0.2">
      <c r="A87">
        <v>86</v>
      </c>
      <c r="B87" s="1">
        <v>35827</v>
      </c>
      <c r="C87">
        <v>11</v>
      </c>
      <c r="D87">
        <v>282</v>
      </c>
      <c r="E87">
        <v>313</v>
      </c>
      <c r="F87">
        <v>120.7</v>
      </c>
      <c r="G87">
        <v>-10.8000000000001</v>
      </c>
      <c r="H87">
        <f t="shared" si="1"/>
        <v>715.9</v>
      </c>
    </row>
    <row r="88" spans="1:8" x14ac:dyDescent="0.2">
      <c r="A88">
        <v>87</v>
      </c>
      <c r="B88" s="1">
        <v>35855</v>
      </c>
      <c r="C88">
        <v>9</v>
      </c>
      <c r="D88">
        <v>226</v>
      </c>
      <c r="E88">
        <v>301</v>
      </c>
      <c r="F88">
        <v>118.6</v>
      </c>
      <c r="G88">
        <v>-9.80000000000007</v>
      </c>
      <c r="H88">
        <f t="shared" si="1"/>
        <v>644.79999999999995</v>
      </c>
    </row>
    <row r="89" spans="1:8" x14ac:dyDescent="0.2">
      <c r="A89">
        <v>88</v>
      </c>
      <c r="B89" s="1">
        <v>35886</v>
      </c>
      <c r="C89">
        <v>2</v>
      </c>
      <c r="D89">
        <v>305</v>
      </c>
      <c r="E89">
        <v>292</v>
      </c>
      <c r="F89">
        <v>113.1</v>
      </c>
      <c r="G89">
        <v>-9.80000000000007</v>
      </c>
      <c r="H89">
        <f t="shared" si="1"/>
        <v>702.3</v>
      </c>
    </row>
    <row r="90" spans="1:8" x14ac:dyDescent="0.2">
      <c r="A90">
        <v>89</v>
      </c>
      <c r="B90" s="1">
        <v>35916</v>
      </c>
      <c r="C90">
        <v>-3</v>
      </c>
      <c r="D90">
        <v>292</v>
      </c>
      <c r="E90">
        <v>250</v>
      </c>
      <c r="F90">
        <v>123</v>
      </c>
      <c r="G90">
        <v>-7.80000000000007</v>
      </c>
      <c r="H90">
        <f t="shared" si="1"/>
        <v>654.19999999999993</v>
      </c>
    </row>
    <row r="91" spans="1:8" x14ac:dyDescent="0.2">
      <c r="A91">
        <v>90</v>
      </c>
      <c r="B91" s="1">
        <v>35947</v>
      </c>
      <c r="C91">
        <v>-6</v>
      </c>
      <c r="D91">
        <v>339</v>
      </c>
      <c r="E91">
        <v>224</v>
      </c>
      <c r="F91">
        <v>122.3</v>
      </c>
      <c r="G91">
        <v>-7.8999999999999799</v>
      </c>
      <c r="H91">
        <f t="shared" si="1"/>
        <v>671.4</v>
      </c>
    </row>
    <row r="92" spans="1:8" x14ac:dyDescent="0.2">
      <c r="A92">
        <v>91</v>
      </c>
      <c r="B92" s="1">
        <v>35977</v>
      </c>
      <c r="C92">
        <v>-13</v>
      </c>
      <c r="D92">
        <v>359</v>
      </c>
      <c r="E92">
        <v>52</v>
      </c>
      <c r="F92">
        <v>133.9</v>
      </c>
      <c r="G92">
        <v>-7.6000000000000201</v>
      </c>
      <c r="H92">
        <f t="shared" si="1"/>
        <v>524.29999999999995</v>
      </c>
    </row>
    <row r="93" spans="1:8" x14ac:dyDescent="0.2">
      <c r="A93">
        <v>92</v>
      </c>
      <c r="B93" s="1">
        <v>36008</v>
      </c>
      <c r="C93">
        <v>-14</v>
      </c>
      <c r="D93">
        <v>369</v>
      </c>
      <c r="E93">
        <v>87</v>
      </c>
      <c r="F93">
        <v>296.39999999999998</v>
      </c>
      <c r="G93">
        <v>-7.1000000000000201</v>
      </c>
      <c r="H93">
        <f t="shared" si="1"/>
        <v>731.3</v>
      </c>
    </row>
    <row r="94" spans="1:8" x14ac:dyDescent="0.2">
      <c r="A94">
        <v>93</v>
      </c>
      <c r="B94" s="1">
        <v>36039</v>
      </c>
      <c r="C94">
        <v>-21</v>
      </c>
      <c r="D94">
        <v>341</v>
      </c>
      <c r="E94">
        <v>82</v>
      </c>
      <c r="F94">
        <v>134</v>
      </c>
      <c r="G94">
        <v>-6.69999999999993</v>
      </c>
      <c r="H94">
        <f t="shared" si="1"/>
        <v>529.30000000000007</v>
      </c>
    </row>
    <row r="95" spans="1:8" x14ac:dyDescent="0.2">
      <c r="A95">
        <v>94</v>
      </c>
      <c r="B95" s="1">
        <v>36069</v>
      </c>
      <c r="C95">
        <v>-24</v>
      </c>
      <c r="D95">
        <v>373</v>
      </c>
      <c r="E95">
        <v>-12</v>
      </c>
      <c r="F95">
        <v>130.30000000000001</v>
      </c>
      <c r="G95">
        <v>-6.2000000000000499</v>
      </c>
      <c r="H95">
        <f t="shared" si="1"/>
        <v>461.09999999999997</v>
      </c>
    </row>
    <row r="96" spans="1:8" x14ac:dyDescent="0.2">
      <c r="A96">
        <v>95</v>
      </c>
      <c r="B96" s="1">
        <v>36100</v>
      </c>
      <c r="C96">
        <v>-28</v>
      </c>
      <c r="D96">
        <v>397</v>
      </c>
      <c r="E96">
        <v>-95</v>
      </c>
      <c r="F96">
        <v>132.19999999999999</v>
      </c>
      <c r="G96">
        <v>-2.8999999999999799</v>
      </c>
      <c r="H96">
        <f t="shared" si="1"/>
        <v>403.3</v>
      </c>
    </row>
    <row r="97" spans="1:8" x14ac:dyDescent="0.2">
      <c r="A97">
        <v>96</v>
      </c>
      <c r="B97" s="1">
        <v>36130</v>
      </c>
      <c r="C97">
        <v>-32</v>
      </c>
      <c r="D97">
        <v>439</v>
      </c>
      <c r="E97">
        <v>-138</v>
      </c>
      <c r="F97">
        <v>148.19999999999999</v>
      </c>
      <c r="G97">
        <v>-2.2999999999999501</v>
      </c>
      <c r="H97">
        <f t="shared" si="1"/>
        <v>414.90000000000003</v>
      </c>
    </row>
    <row r="98" spans="1:8" x14ac:dyDescent="0.2">
      <c r="A98">
        <v>97</v>
      </c>
      <c r="B98" s="1">
        <v>36161</v>
      </c>
      <c r="C98">
        <v>-42</v>
      </c>
      <c r="D98">
        <v>368</v>
      </c>
      <c r="E98">
        <v>-186</v>
      </c>
      <c r="F98">
        <v>137.400000000001</v>
      </c>
      <c r="G98">
        <v>-5.1000000000000201</v>
      </c>
      <c r="H98">
        <f t="shared" si="1"/>
        <v>272.30000000000098</v>
      </c>
    </row>
    <row r="99" spans="1:8" x14ac:dyDescent="0.2">
      <c r="A99">
        <v>98</v>
      </c>
      <c r="B99" s="1">
        <v>36192</v>
      </c>
      <c r="C99">
        <v>-49</v>
      </c>
      <c r="D99">
        <v>430</v>
      </c>
      <c r="E99">
        <v>-231</v>
      </c>
      <c r="F99">
        <v>129.599999999999</v>
      </c>
      <c r="G99">
        <v>-3.6000000000000201</v>
      </c>
      <c r="H99">
        <f t="shared" si="1"/>
        <v>275.99999999999898</v>
      </c>
    </row>
    <row r="100" spans="1:8" x14ac:dyDescent="0.2">
      <c r="A100">
        <v>99</v>
      </c>
      <c r="B100" s="1">
        <v>36220</v>
      </c>
      <c r="C100">
        <v>-49</v>
      </c>
      <c r="D100">
        <v>440</v>
      </c>
      <c r="E100">
        <v>-266</v>
      </c>
      <c r="F100">
        <v>129.900000000001</v>
      </c>
      <c r="G100">
        <v>-3</v>
      </c>
      <c r="H100">
        <f t="shared" si="1"/>
        <v>251.900000000001</v>
      </c>
    </row>
    <row r="101" spans="1:8" x14ac:dyDescent="0.2">
      <c r="A101">
        <v>100</v>
      </c>
      <c r="B101" s="1">
        <v>36251</v>
      </c>
      <c r="C101">
        <v>-52</v>
      </c>
      <c r="D101">
        <v>436</v>
      </c>
      <c r="E101">
        <v>-290</v>
      </c>
      <c r="F101">
        <v>139.80000000000001</v>
      </c>
      <c r="G101">
        <v>-5.19999999999993</v>
      </c>
      <c r="H101">
        <f t="shared" si="1"/>
        <v>228.60000000000008</v>
      </c>
    </row>
    <row r="102" spans="1:8" x14ac:dyDescent="0.2">
      <c r="A102">
        <v>101</v>
      </c>
      <c r="B102" s="1">
        <v>36281</v>
      </c>
      <c r="C102">
        <v>-55</v>
      </c>
      <c r="D102">
        <v>422</v>
      </c>
      <c r="E102">
        <v>-290</v>
      </c>
      <c r="F102">
        <v>129.1</v>
      </c>
      <c r="G102">
        <v>-5.3999999999999799</v>
      </c>
      <c r="H102">
        <f t="shared" si="1"/>
        <v>200.70000000000002</v>
      </c>
    </row>
    <row r="103" spans="1:8" x14ac:dyDescent="0.2">
      <c r="A103">
        <v>102</v>
      </c>
      <c r="B103" s="1">
        <v>36312</v>
      </c>
      <c r="C103">
        <v>-55</v>
      </c>
      <c r="D103">
        <v>421</v>
      </c>
      <c r="E103">
        <v>-315</v>
      </c>
      <c r="F103">
        <v>136.400000000001</v>
      </c>
      <c r="G103">
        <v>-3.7000000000000499</v>
      </c>
      <c r="H103">
        <f t="shared" si="1"/>
        <v>183.70000000000095</v>
      </c>
    </row>
    <row r="104" spans="1:8" x14ac:dyDescent="0.2">
      <c r="A104">
        <v>103</v>
      </c>
      <c r="B104" s="1">
        <v>36342</v>
      </c>
      <c r="C104">
        <v>-50</v>
      </c>
      <c r="D104">
        <v>408</v>
      </c>
      <c r="E104">
        <v>-101</v>
      </c>
      <c r="F104">
        <v>132.69999999999999</v>
      </c>
      <c r="G104">
        <v>-6.1000000000000201</v>
      </c>
      <c r="H104">
        <f t="shared" si="1"/>
        <v>383.59999999999997</v>
      </c>
    </row>
    <row r="105" spans="1:8" x14ac:dyDescent="0.2">
      <c r="A105">
        <v>104</v>
      </c>
      <c r="B105" s="1">
        <v>36373</v>
      </c>
      <c r="C105">
        <v>-48</v>
      </c>
      <c r="D105">
        <v>371</v>
      </c>
      <c r="E105">
        <v>-277</v>
      </c>
      <c r="F105">
        <v>118.8</v>
      </c>
      <c r="G105">
        <v>-5</v>
      </c>
      <c r="H105">
        <f t="shared" si="1"/>
        <v>159.80000000000001</v>
      </c>
    </row>
    <row r="106" spans="1:8" x14ac:dyDescent="0.2">
      <c r="A106">
        <v>105</v>
      </c>
      <c r="B106" s="1">
        <v>36404</v>
      </c>
      <c r="C106">
        <v>-46</v>
      </c>
      <c r="D106">
        <v>386</v>
      </c>
      <c r="E106">
        <v>-298</v>
      </c>
      <c r="F106">
        <v>125.599999999999</v>
      </c>
      <c r="G106">
        <v>-4.6000000000000201</v>
      </c>
      <c r="H106">
        <f t="shared" si="1"/>
        <v>162.99999999999898</v>
      </c>
    </row>
    <row r="107" spans="1:8" x14ac:dyDescent="0.2">
      <c r="A107">
        <v>106</v>
      </c>
      <c r="B107" s="1">
        <v>36434</v>
      </c>
      <c r="C107">
        <v>-40</v>
      </c>
      <c r="D107">
        <v>360</v>
      </c>
      <c r="E107">
        <v>-238</v>
      </c>
      <c r="F107">
        <v>122.7</v>
      </c>
      <c r="G107">
        <v>-5.5</v>
      </c>
      <c r="H107">
        <f t="shared" si="1"/>
        <v>199.2</v>
      </c>
    </row>
    <row r="108" spans="1:8" x14ac:dyDescent="0.2">
      <c r="A108">
        <v>107</v>
      </c>
      <c r="B108" s="1">
        <v>36465</v>
      </c>
      <c r="C108">
        <v>-36</v>
      </c>
      <c r="D108">
        <v>382</v>
      </c>
      <c r="E108">
        <v>-185</v>
      </c>
      <c r="F108">
        <v>130.1</v>
      </c>
      <c r="G108">
        <v>-5.80000000000007</v>
      </c>
      <c r="H108">
        <f t="shared" si="1"/>
        <v>285.29999999999995</v>
      </c>
    </row>
    <row r="109" spans="1:8" x14ac:dyDescent="0.2">
      <c r="A109">
        <v>108</v>
      </c>
      <c r="B109" s="1">
        <v>36495</v>
      </c>
      <c r="C109">
        <v>-35</v>
      </c>
      <c r="D109">
        <v>319</v>
      </c>
      <c r="E109">
        <v>-176</v>
      </c>
      <c r="F109">
        <v>141.599999999999</v>
      </c>
      <c r="G109">
        <v>-5.80000000000007</v>
      </c>
      <c r="H109">
        <f t="shared" si="1"/>
        <v>243.79999999999893</v>
      </c>
    </row>
    <row r="110" spans="1:8" x14ac:dyDescent="0.2">
      <c r="A110">
        <v>109</v>
      </c>
      <c r="B110" s="1">
        <v>36526</v>
      </c>
      <c r="C110">
        <v>-24</v>
      </c>
      <c r="D110">
        <v>410</v>
      </c>
      <c r="E110">
        <v>-146</v>
      </c>
      <c r="F110">
        <v>132.29999999999899</v>
      </c>
      <c r="G110">
        <v>-4.2999999999999501</v>
      </c>
      <c r="H110">
        <f t="shared" si="1"/>
        <v>367.99999999999903</v>
      </c>
    </row>
    <row r="111" spans="1:8" x14ac:dyDescent="0.2">
      <c r="A111">
        <v>110</v>
      </c>
      <c r="B111" s="1">
        <v>36557</v>
      </c>
      <c r="C111">
        <v>-16</v>
      </c>
      <c r="D111">
        <v>312</v>
      </c>
      <c r="E111">
        <v>-113</v>
      </c>
      <c r="F111">
        <v>129.70000000000101</v>
      </c>
      <c r="G111">
        <v>-6</v>
      </c>
      <c r="H111">
        <f t="shared" si="1"/>
        <v>306.70000000000101</v>
      </c>
    </row>
    <row r="112" spans="1:8" x14ac:dyDescent="0.2">
      <c r="A112">
        <v>111</v>
      </c>
      <c r="B112" s="1">
        <v>36586</v>
      </c>
      <c r="C112">
        <v>-16</v>
      </c>
      <c r="D112">
        <v>415</v>
      </c>
      <c r="E112">
        <v>-67</v>
      </c>
      <c r="F112">
        <v>132.4</v>
      </c>
      <c r="G112">
        <v>-8.2999999999999492</v>
      </c>
      <c r="H112">
        <f t="shared" si="1"/>
        <v>456.1</v>
      </c>
    </row>
    <row r="113" spans="1:8" x14ac:dyDescent="0.2">
      <c r="A113">
        <v>112</v>
      </c>
      <c r="B113" s="1">
        <v>36617</v>
      </c>
      <c r="C113">
        <v>-7</v>
      </c>
      <c r="D113">
        <v>288</v>
      </c>
      <c r="E113">
        <v>-41</v>
      </c>
      <c r="F113">
        <v>124</v>
      </c>
      <c r="G113">
        <v>-6.1000000000000201</v>
      </c>
      <c r="H113">
        <f t="shared" si="1"/>
        <v>357.9</v>
      </c>
    </row>
    <row r="114" spans="1:8" x14ac:dyDescent="0.2">
      <c r="A114">
        <v>113</v>
      </c>
      <c r="B114" s="1">
        <v>36647</v>
      </c>
      <c r="C114">
        <v>4</v>
      </c>
      <c r="D114">
        <v>248</v>
      </c>
      <c r="E114">
        <v>-54</v>
      </c>
      <c r="F114">
        <v>109.7</v>
      </c>
      <c r="G114">
        <v>-8.6000000000000192</v>
      </c>
      <c r="H114">
        <f t="shared" si="1"/>
        <v>299.09999999999997</v>
      </c>
    </row>
    <row r="115" spans="1:8" x14ac:dyDescent="0.2">
      <c r="A115">
        <v>114</v>
      </c>
      <c r="B115" s="1">
        <v>36678</v>
      </c>
      <c r="C115">
        <v>6</v>
      </c>
      <c r="D115">
        <v>235</v>
      </c>
      <c r="E115">
        <v>9</v>
      </c>
      <c r="F115">
        <v>108.2</v>
      </c>
      <c r="G115">
        <v>-10.1</v>
      </c>
      <c r="H115">
        <f t="shared" si="1"/>
        <v>348.09999999999997</v>
      </c>
    </row>
    <row r="116" spans="1:8" x14ac:dyDescent="0.2">
      <c r="A116">
        <v>115</v>
      </c>
      <c r="B116" s="1">
        <v>36708</v>
      </c>
      <c r="C116">
        <v>7</v>
      </c>
      <c r="D116">
        <v>204</v>
      </c>
      <c r="E116">
        <v>15</v>
      </c>
      <c r="F116">
        <v>104.8</v>
      </c>
      <c r="G116">
        <v>-8.1000000000000192</v>
      </c>
      <c r="H116">
        <f t="shared" si="1"/>
        <v>322.7</v>
      </c>
    </row>
    <row r="117" spans="1:8" x14ac:dyDescent="0.2">
      <c r="A117">
        <v>116</v>
      </c>
      <c r="B117" s="1">
        <v>36739</v>
      </c>
      <c r="C117">
        <v>6</v>
      </c>
      <c r="D117">
        <v>201</v>
      </c>
      <c r="E117">
        <v>2</v>
      </c>
      <c r="F117">
        <v>121.5</v>
      </c>
      <c r="G117">
        <v>-8.2000000000000508</v>
      </c>
      <c r="H117">
        <f t="shared" si="1"/>
        <v>322.29999999999995</v>
      </c>
    </row>
    <row r="118" spans="1:8" x14ac:dyDescent="0.2">
      <c r="A118">
        <v>117</v>
      </c>
      <c r="B118" s="1">
        <v>36770</v>
      </c>
      <c r="C118">
        <v>15</v>
      </c>
      <c r="D118">
        <v>182</v>
      </c>
      <c r="E118">
        <v>-56</v>
      </c>
      <c r="F118">
        <v>89.699999999999804</v>
      </c>
      <c r="G118">
        <v>-8.6000000000000192</v>
      </c>
      <c r="H118">
        <f t="shared" si="1"/>
        <v>222.0999999999998</v>
      </c>
    </row>
    <row r="119" spans="1:8" x14ac:dyDescent="0.2">
      <c r="A119">
        <v>118</v>
      </c>
      <c r="B119" s="1">
        <v>36800</v>
      </c>
      <c r="C119">
        <v>15</v>
      </c>
      <c r="D119">
        <v>180</v>
      </c>
      <c r="E119">
        <v>-62</v>
      </c>
      <c r="F119">
        <v>86.300000000000196</v>
      </c>
      <c r="G119">
        <v>-5.3999999999999799</v>
      </c>
      <c r="H119">
        <f t="shared" si="1"/>
        <v>213.9000000000002</v>
      </c>
    </row>
    <row r="120" spans="1:8" x14ac:dyDescent="0.2">
      <c r="A120">
        <v>119</v>
      </c>
      <c r="B120" s="1">
        <v>36831</v>
      </c>
      <c r="C120">
        <v>12</v>
      </c>
      <c r="D120">
        <v>123</v>
      </c>
      <c r="E120">
        <v>-91</v>
      </c>
      <c r="F120">
        <v>88.399999999999594</v>
      </c>
      <c r="G120">
        <v>-6.8999999999999799</v>
      </c>
      <c r="H120">
        <f t="shared" si="1"/>
        <v>125.4999999999996</v>
      </c>
    </row>
    <row r="121" spans="1:8" x14ac:dyDescent="0.2">
      <c r="A121">
        <v>120</v>
      </c>
      <c r="B121" s="1">
        <v>36861</v>
      </c>
      <c r="C121">
        <v>9</v>
      </c>
      <c r="D121">
        <v>107</v>
      </c>
      <c r="E121">
        <v>-99</v>
      </c>
      <c r="F121">
        <v>77.800000000000196</v>
      </c>
      <c r="G121">
        <v>-5.2999999999999501</v>
      </c>
      <c r="H121">
        <f t="shared" si="1"/>
        <v>89.500000000000242</v>
      </c>
    </row>
    <row r="122" spans="1:8" x14ac:dyDescent="0.2">
      <c r="A122">
        <v>121</v>
      </c>
      <c r="B122" s="1">
        <v>36892</v>
      </c>
      <c r="C122">
        <v>13</v>
      </c>
      <c r="D122">
        <v>72</v>
      </c>
      <c r="E122">
        <v>-186</v>
      </c>
      <c r="F122">
        <v>72.900000000000503</v>
      </c>
      <c r="G122">
        <v>-6.1000000000000201</v>
      </c>
      <c r="H122">
        <f t="shared" si="1"/>
        <v>-34.19999999999952</v>
      </c>
    </row>
    <row r="123" spans="1:8" x14ac:dyDescent="0.2">
      <c r="A123">
        <v>122</v>
      </c>
      <c r="B123" s="1">
        <v>36923</v>
      </c>
      <c r="C123">
        <v>11</v>
      </c>
      <c r="D123">
        <v>113</v>
      </c>
      <c r="E123">
        <v>-259</v>
      </c>
      <c r="F123">
        <v>51.299999999999301</v>
      </c>
      <c r="G123">
        <v>-5.3999999999999799</v>
      </c>
      <c r="H123">
        <f t="shared" si="1"/>
        <v>-89.100000000000676</v>
      </c>
    </row>
    <row r="124" spans="1:8" x14ac:dyDescent="0.2">
      <c r="A124">
        <v>123</v>
      </c>
      <c r="B124" s="1">
        <v>36951</v>
      </c>
      <c r="C124">
        <v>17</v>
      </c>
      <c r="D124">
        <v>61</v>
      </c>
      <c r="E124">
        <v>-367</v>
      </c>
      <c r="F124">
        <v>51.600000000000399</v>
      </c>
      <c r="G124">
        <v>-3.3999999999999799</v>
      </c>
      <c r="H124">
        <f t="shared" si="1"/>
        <v>-240.79999999999959</v>
      </c>
    </row>
    <row r="125" spans="1:8" x14ac:dyDescent="0.2">
      <c r="A125">
        <v>124</v>
      </c>
      <c r="B125" s="1">
        <v>36982</v>
      </c>
      <c r="C125">
        <v>14</v>
      </c>
      <c r="D125">
        <v>45</v>
      </c>
      <c r="E125">
        <v>-499</v>
      </c>
      <c r="F125">
        <v>29.399999999999601</v>
      </c>
      <c r="G125">
        <v>-3.2999999999999501</v>
      </c>
      <c r="H125">
        <f t="shared" si="1"/>
        <v>-413.90000000000038</v>
      </c>
    </row>
    <row r="126" spans="1:8" x14ac:dyDescent="0.2">
      <c r="A126">
        <v>125</v>
      </c>
      <c r="B126" s="1">
        <v>37012</v>
      </c>
      <c r="C126">
        <v>11</v>
      </c>
      <c r="D126">
        <v>84</v>
      </c>
      <c r="E126">
        <v>-616</v>
      </c>
      <c r="F126">
        <v>31.399999999999601</v>
      </c>
      <c r="G126">
        <v>-1.3999999999999799</v>
      </c>
      <c r="H126">
        <f t="shared" si="1"/>
        <v>-491.0000000000004</v>
      </c>
    </row>
    <row r="127" spans="1:8" x14ac:dyDescent="0.2">
      <c r="A127">
        <v>126</v>
      </c>
      <c r="B127" s="1">
        <v>37043</v>
      </c>
      <c r="C127">
        <v>13</v>
      </c>
      <c r="D127">
        <v>64</v>
      </c>
      <c r="E127">
        <v>-788</v>
      </c>
      <c r="F127">
        <v>-2.5</v>
      </c>
      <c r="G127">
        <v>0.39999999999997699</v>
      </c>
      <c r="H127">
        <f t="shared" si="1"/>
        <v>-713.1</v>
      </c>
    </row>
    <row r="128" spans="1:8" x14ac:dyDescent="0.2">
      <c r="A128">
        <v>127</v>
      </c>
      <c r="B128" s="1">
        <v>37073</v>
      </c>
      <c r="C128">
        <v>8</v>
      </c>
      <c r="D128">
        <v>45</v>
      </c>
      <c r="E128">
        <v>-925</v>
      </c>
      <c r="F128">
        <v>-8.6999999999998199</v>
      </c>
      <c r="G128">
        <v>-0.89999999999997704</v>
      </c>
      <c r="H128">
        <f t="shared" si="1"/>
        <v>-881.5999999999998</v>
      </c>
    </row>
    <row r="129" spans="1:8" x14ac:dyDescent="0.2">
      <c r="A129">
        <v>128</v>
      </c>
      <c r="B129" s="1">
        <v>37104</v>
      </c>
      <c r="C129">
        <v>10</v>
      </c>
      <c r="D129">
        <v>26</v>
      </c>
      <c r="E129">
        <v>-1033</v>
      </c>
      <c r="F129">
        <v>-32.599999999999497</v>
      </c>
      <c r="G129">
        <v>-2</v>
      </c>
      <c r="H129">
        <f t="shared" si="1"/>
        <v>-1031.5999999999995</v>
      </c>
    </row>
    <row r="130" spans="1:8" x14ac:dyDescent="0.2">
      <c r="A130">
        <v>129</v>
      </c>
      <c r="B130" s="1">
        <v>37135</v>
      </c>
      <c r="C130">
        <v>0</v>
      </c>
      <c r="D130">
        <v>16</v>
      </c>
      <c r="E130">
        <v>-1093</v>
      </c>
      <c r="F130">
        <v>-85.599999999999497</v>
      </c>
      <c r="G130">
        <v>-0.79999999999995497</v>
      </c>
      <c r="H130">
        <f t="shared" ref="H130:H193" si="2">SUM(C130:G130)</f>
        <v>-1163.3999999999994</v>
      </c>
    </row>
    <row r="131" spans="1:8" x14ac:dyDescent="0.2">
      <c r="A131">
        <v>130</v>
      </c>
      <c r="B131" s="1">
        <v>37165</v>
      </c>
      <c r="C131">
        <v>-5</v>
      </c>
      <c r="D131">
        <v>-18</v>
      </c>
      <c r="E131">
        <v>-1241</v>
      </c>
      <c r="F131">
        <v>-130.30000000000001</v>
      </c>
      <c r="G131">
        <v>-2.8999999999999799</v>
      </c>
      <c r="H131">
        <f t="shared" si="2"/>
        <v>-1397.2</v>
      </c>
    </row>
    <row r="132" spans="1:8" x14ac:dyDescent="0.2">
      <c r="A132">
        <v>131</v>
      </c>
      <c r="B132" s="1">
        <v>37196</v>
      </c>
      <c r="C132">
        <v>-5</v>
      </c>
      <c r="D132">
        <v>-33</v>
      </c>
      <c r="E132">
        <v>-1380</v>
      </c>
      <c r="F132">
        <v>-200.3</v>
      </c>
      <c r="G132">
        <v>0.30000000000006799</v>
      </c>
      <c r="H132">
        <f t="shared" si="2"/>
        <v>-1618</v>
      </c>
    </row>
    <row r="133" spans="1:8" x14ac:dyDescent="0.2">
      <c r="A133">
        <v>132</v>
      </c>
      <c r="B133" s="1">
        <v>37226</v>
      </c>
      <c r="C133">
        <v>-5</v>
      </c>
      <c r="D133">
        <v>-5</v>
      </c>
      <c r="E133">
        <v>-1477</v>
      </c>
      <c r="F133">
        <v>-250.4</v>
      </c>
      <c r="G133">
        <v>-2.7000000000000499</v>
      </c>
      <c r="H133">
        <f t="shared" si="2"/>
        <v>-1740.1000000000001</v>
      </c>
    </row>
    <row r="134" spans="1:8" x14ac:dyDescent="0.2">
      <c r="A134">
        <v>133</v>
      </c>
      <c r="B134" s="1">
        <v>37257</v>
      </c>
      <c r="C134">
        <v>-7</v>
      </c>
      <c r="D134">
        <v>-31</v>
      </c>
      <c r="E134">
        <v>-1517</v>
      </c>
      <c r="F134">
        <v>-227.900000000001</v>
      </c>
      <c r="G134">
        <v>-0.60000000000002296</v>
      </c>
      <c r="H134">
        <f t="shared" si="2"/>
        <v>-1783.5000000000011</v>
      </c>
    </row>
    <row r="135" spans="1:8" x14ac:dyDescent="0.2">
      <c r="A135">
        <v>134</v>
      </c>
      <c r="B135" s="1">
        <v>37288</v>
      </c>
      <c r="C135">
        <v>-11</v>
      </c>
      <c r="D135">
        <v>-58</v>
      </c>
      <c r="E135">
        <v>-1519</v>
      </c>
      <c r="F135">
        <v>-212.79999999999899</v>
      </c>
      <c r="G135">
        <v>-1.3999999999999799</v>
      </c>
      <c r="H135">
        <f t="shared" si="2"/>
        <v>-1802.1999999999991</v>
      </c>
    </row>
    <row r="136" spans="1:8" x14ac:dyDescent="0.2">
      <c r="A136">
        <v>135</v>
      </c>
      <c r="B136" s="1">
        <v>37316</v>
      </c>
      <c r="C136">
        <v>-20</v>
      </c>
      <c r="D136">
        <v>-102</v>
      </c>
      <c r="E136">
        <v>-1494</v>
      </c>
      <c r="F136">
        <v>-226.3</v>
      </c>
      <c r="G136">
        <v>-1.1000000000000201</v>
      </c>
      <c r="H136">
        <f t="shared" si="2"/>
        <v>-1843.3999999999999</v>
      </c>
    </row>
    <row r="137" spans="1:8" x14ac:dyDescent="0.2">
      <c r="A137">
        <v>136</v>
      </c>
      <c r="B137" s="1">
        <v>37347</v>
      </c>
      <c r="C137">
        <v>-20</v>
      </c>
      <c r="D137">
        <v>-125</v>
      </c>
      <c r="E137">
        <v>-1409</v>
      </c>
      <c r="F137">
        <v>-205.8</v>
      </c>
      <c r="G137">
        <v>-0.60000000000002296</v>
      </c>
      <c r="H137">
        <f t="shared" si="2"/>
        <v>-1760.4</v>
      </c>
    </row>
    <row r="138" spans="1:8" x14ac:dyDescent="0.2">
      <c r="A138">
        <v>137</v>
      </c>
      <c r="B138" s="1">
        <v>37377</v>
      </c>
      <c r="C138">
        <v>-24</v>
      </c>
      <c r="D138">
        <v>-152</v>
      </c>
      <c r="E138">
        <v>-1311</v>
      </c>
      <c r="F138">
        <v>-197.2</v>
      </c>
      <c r="G138">
        <v>-0.29999999999995502</v>
      </c>
      <c r="H138">
        <f t="shared" si="2"/>
        <v>-1684.5</v>
      </c>
    </row>
    <row r="139" spans="1:8" x14ac:dyDescent="0.2">
      <c r="A139">
        <v>138</v>
      </c>
      <c r="B139" s="1">
        <v>37408</v>
      </c>
      <c r="C139">
        <v>-31</v>
      </c>
      <c r="D139">
        <v>-152</v>
      </c>
      <c r="E139">
        <v>-1216</v>
      </c>
      <c r="F139">
        <v>-172.6</v>
      </c>
      <c r="G139">
        <v>-1.5</v>
      </c>
      <c r="H139">
        <f t="shared" si="2"/>
        <v>-1573.1</v>
      </c>
    </row>
    <row r="140" spans="1:8" x14ac:dyDescent="0.2">
      <c r="A140">
        <v>139</v>
      </c>
      <c r="B140" s="1">
        <v>37438</v>
      </c>
      <c r="C140">
        <v>-33</v>
      </c>
      <c r="D140">
        <v>-169</v>
      </c>
      <c r="E140">
        <v>-1119</v>
      </c>
      <c r="F140">
        <v>-164.400000000001</v>
      </c>
      <c r="G140">
        <v>-1.2999999999999501</v>
      </c>
      <c r="H140">
        <f t="shared" si="2"/>
        <v>-1486.700000000001</v>
      </c>
    </row>
    <row r="141" spans="1:8" x14ac:dyDescent="0.2">
      <c r="A141">
        <v>140</v>
      </c>
      <c r="B141" s="1">
        <v>37469</v>
      </c>
      <c r="C141">
        <v>-32</v>
      </c>
      <c r="D141">
        <v>-138</v>
      </c>
      <c r="E141">
        <v>-1060</v>
      </c>
      <c r="F141">
        <v>-151.6</v>
      </c>
      <c r="G141">
        <v>-2</v>
      </c>
      <c r="H141">
        <f t="shared" si="2"/>
        <v>-1383.6</v>
      </c>
    </row>
    <row r="142" spans="1:8" x14ac:dyDescent="0.2">
      <c r="A142">
        <v>141</v>
      </c>
      <c r="B142" s="1">
        <v>37500</v>
      </c>
      <c r="C142">
        <v>-31</v>
      </c>
      <c r="D142">
        <v>-117</v>
      </c>
      <c r="E142">
        <v>-991</v>
      </c>
      <c r="F142">
        <v>-119.3</v>
      </c>
      <c r="G142">
        <v>-2.80000000000007</v>
      </c>
      <c r="H142">
        <f t="shared" si="2"/>
        <v>-1261.1000000000001</v>
      </c>
    </row>
    <row r="143" spans="1:8" x14ac:dyDescent="0.2">
      <c r="A143">
        <v>142</v>
      </c>
      <c r="B143" s="1">
        <v>37530</v>
      </c>
      <c r="C143">
        <v>-28</v>
      </c>
      <c r="D143">
        <v>-120</v>
      </c>
      <c r="E143">
        <v>-913</v>
      </c>
      <c r="F143">
        <v>-75.399999999999594</v>
      </c>
      <c r="G143">
        <v>-2.5</v>
      </c>
      <c r="H143">
        <f t="shared" si="2"/>
        <v>-1138.8999999999996</v>
      </c>
    </row>
    <row r="144" spans="1:8" x14ac:dyDescent="0.2">
      <c r="A144">
        <v>143</v>
      </c>
      <c r="B144" s="1">
        <v>37561</v>
      </c>
      <c r="C144">
        <v>-24</v>
      </c>
      <c r="D144">
        <v>-72</v>
      </c>
      <c r="E144">
        <v>-837</v>
      </c>
      <c r="F144">
        <v>-27.399999999999601</v>
      </c>
      <c r="G144">
        <v>-9</v>
      </c>
      <c r="H144">
        <f t="shared" si="2"/>
        <v>-969.39999999999964</v>
      </c>
    </row>
    <row r="145" spans="1:8" x14ac:dyDescent="0.2">
      <c r="A145">
        <v>144</v>
      </c>
      <c r="B145" s="1">
        <v>37591</v>
      </c>
      <c r="C145">
        <v>-21</v>
      </c>
      <c r="D145">
        <v>-85</v>
      </c>
      <c r="E145">
        <v>-804</v>
      </c>
      <c r="F145">
        <v>-13.4000000000005</v>
      </c>
      <c r="G145">
        <v>-10</v>
      </c>
      <c r="H145">
        <f t="shared" si="2"/>
        <v>-933.40000000000055</v>
      </c>
    </row>
    <row r="146" spans="1:8" x14ac:dyDescent="0.2">
      <c r="A146">
        <v>145</v>
      </c>
      <c r="B146" s="1">
        <v>37622</v>
      </c>
      <c r="C146">
        <v>-26</v>
      </c>
      <c r="D146">
        <v>-70</v>
      </c>
      <c r="E146">
        <v>-732</v>
      </c>
      <c r="F146">
        <v>-1.6999999999998201</v>
      </c>
      <c r="G146">
        <v>-12.3</v>
      </c>
      <c r="H146">
        <f t="shared" si="2"/>
        <v>-841.99999999999977</v>
      </c>
    </row>
    <row r="147" spans="1:8" x14ac:dyDescent="0.2">
      <c r="A147">
        <v>146</v>
      </c>
      <c r="B147" s="1">
        <v>37653</v>
      </c>
      <c r="C147">
        <v>-20</v>
      </c>
      <c r="D147">
        <v>-115</v>
      </c>
      <c r="E147">
        <v>-739</v>
      </c>
      <c r="F147">
        <v>-4.9000000000005501</v>
      </c>
      <c r="G147">
        <v>-13.3</v>
      </c>
      <c r="H147">
        <f t="shared" si="2"/>
        <v>-892.2000000000005</v>
      </c>
    </row>
    <row r="148" spans="1:8" x14ac:dyDescent="0.2">
      <c r="A148">
        <v>147</v>
      </c>
      <c r="B148" s="1">
        <v>37681</v>
      </c>
      <c r="C148">
        <v>-18</v>
      </c>
      <c r="D148">
        <v>-97</v>
      </c>
      <c r="E148">
        <v>-721</v>
      </c>
      <c r="F148">
        <v>-13.3000000000002</v>
      </c>
      <c r="G148">
        <v>-15.5</v>
      </c>
      <c r="H148">
        <f t="shared" si="2"/>
        <v>-864.80000000000018</v>
      </c>
    </row>
    <row r="149" spans="1:8" x14ac:dyDescent="0.2">
      <c r="A149">
        <v>148</v>
      </c>
      <c r="B149" s="1">
        <v>37712</v>
      </c>
      <c r="C149">
        <v>-20</v>
      </c>
      <c r="D149">
        <v>-29</v>
      </c>
      <c r="E149">
        <v>-778</v>
      </c>
      <c r="F149">
        <v>-31.799999999999301</v>
      </c>
      <c r="G149">
        <v>-17</v>
      </c>
      <c r="H149">
        <f t="shared" si="2"/>
        <v>-875.79999999999927</v>
      </c>
    </row>
    <row r="150" spans="1:8" x14ac:dyDescent="0.2">
      <c r="A150">
        <v>149</v>
      </c>
      <c r="B150" s="1">
        <v>37742</v>
      </c>
      <c r="C150">
        <v>-13</v>
      </c>
      <c r="D150">
        <v>18</v>
      </c>
      <c r="E150">
        <v>-779</v>
      </c>
      <c r="F150">
        <v>-38.300000000000203</v>
      </c>
      <c r="G150">
        <v>-20.2</v>
      </c>
      <c r="H150">
        <f t="shared" si="2"/>
        <v>-832.50000000000023</v>
      </c>
    </row>
    <row r="151" spans="1:8" x14ac:dyDescent="0.2">
      <c r="A151">
        <v>150</v>
      </c>
      <c r="B151" s="1">
        <v>37773</v>
      </c>
      <c r="C151">
        <v>-6</v>
      </c>
      <c r="D151">
        <v>27</v>
      </c>
      <c r="E151">
        <v>-805</v>
      </c>
      <c r="F151">
        <v>-52.300000000000203</v>
      </c>
      <c r="G151">
        <v>-24.5</v>
      </c>
      <c r="H151">
        <f t="shared" si="2"/>
        <v>-860.80000000000018</v>
      </c>
    </row>
    <row r="152" spans="1:8" x14ac:dyDescent="0.2">
      <c r="A152">
        <v>151</v>
      </c>
      <c r="B152" s="1">
        <v>37803</v>
      </c>
      <c r="C152">
        <v>-5</v>
      </c>
      <c r="D152">
        <v>45</v>
      </c>
      <c r="E152">
        <v>-841</v>
      </c>
      <c r="F152">
        <v>-78.199999999999804</v>
      </c>
      <c r="G152">
        <v>-23.8000000000001</v>
      </c>
      <c r="H152">
        <f t="shared" si="2"/>
        <v>-902.99999999999989</v>
      </c>
    </row>
    <row r="153" spans="1:8" x14ac:dyDescent="0.2">
      <c r="A153">
        <v>152</v>
      </c>
      <c r="B153" s="1">
        <v>37834</v>
      </c>
      <c r="C153">
        <v>-7</v>
      </c>
      <c r="D153">
        <v>61</v>
      </c>
      <c r="E153">
        <v>-804</v>
      </c>
      <c r="F153">
        <v>-83.699999999999804</v>
      </c>
      <c r="G153">
        <v>-22</v>
      </c>
      <c r="H153">
        <f t="shared" si="2"/>
        <v>-855.69999999999982</v>
      </c>
    </row>
    <row r="154" spans="1:8" x14ac:dyDescent="0.2">
      <c r="A154">
        <v>153</v>
      </c>
      <c r="B154" s="1">
        <v>37865</v>
      </c>
      <c r="C154">
        <v>-6</v>
      </c>
      <c r="D154">
        <v>80</v>
      </c>
      <c r="E154">
        <v>-775</v>
      </c>
      <c r="F154">
        <v>-40.199999999999797</v>
      </c>
      <c r="G154">
        <v>-21.6999999999999</v>
      </c>
      <c r="H154">
        <f t="shared" si="2"/>
        <v>-762.89999999999975</v>
      </c>
    </row>
    <row r="155" spans="1:8" x14ac:dyDescent="0.2">
      <c r="A155">
        <v>154</v>
      </c>
      <c r="B155" s="1">
        <v>37895</v>
      </c>
      <c r="C155">
        <v>-2</v>
      </c>
      <c r="D155">
        <v>97</v>
      </c>
      <c r="E155">
        <v>-729</v>
      </c>
      <c r="F155">
        <v>-41.300000000000203</v>
      </c>
      <c r="G155">
        <v>-21.6</v>
      </c>
      <c r="H155">
        <f t="shared" si="2"/>
        <v>-696.9000000000002</v>
      </c>
    </row>
    <row r="156" spans="1:8" x14ac:dyDescent="0.2">
      <c r="A156">
        <v>155</v>
      </c>
      <c r="B156" s="1">
        <v>37926</v>
      </c>
      <c r="C156">
        <v>-1</v>
      </c>
      <c r="D156">
        <v>93</v>
      </c>
      <c r="E156">
        <v>-670</v>
      </c>
      <c r="F156">
        <v>-40.199999999999797</v>
      </c>
      <c r="G156">
        <v>-19.400000000000102</v>
      </c>
      <c r="H156">
        <f t="shared" si="2"/>
        <v>-637.59999999999991</v>
      </c>
    </row>
    <row r="157" spans="1:8" x14ac:dyDescent="0.2">
      <c r="A157">
        <v>156</v>
      </c>
      <c r="B157" s="1">
        <v>37956</v>
      </c>
      <c r="C157">
        <v>-2</v>
      </c>
      <c r="D157">
        <v>116</v>
      </c>
      <c r="E157">
        <v>-615</v>
      </c>
      <c r="F157">
        <v>-42.099999999999497</v>
      </c>
      <c r="G157">
        <v>-18.1999999999999</v>
      </c>
      <c r="H157">
        <f t="shared" si="2"/>
        <v>-561.29999999999939</v>
      </c>
    </row>
    <row r="158" spans="1:8" x14ac:dyDescent="0.2">
      <c r="A158">
        <v>157</v>
      </c>
      <c r="B158" s="1">
        <v>37987</v>
      </c>
      <c r="C158">
        <v>0</v>
      </c>
      <c r="D158">
        <v>138</v>
      </c>
      <c r="E158">
        <v>-573</v>
      </c>
      <c r="F158">
        <v>-10.5</v>
      </c>
      <c r="G158">
        <v>-16.5</v>
      </c>
      <c r="H158">
        <f t="shared" si="2"/>
        <v>-462</v>
      </c>
    </row>
    <row r="159" spans="1:8" x14ac:dyDescent="0.2">
      <c r="A159">
        <v>158</v>
      </c>
      <c r="B159" s="1">
        <v>38018</v>
      </c>
      <c r="C159">
        <v>2</v>
      </c>
      <c r="D159">
        <v>168</v>
      </c>
      <c r="E159">
        <v>-503</v>
      </c>
      <c r="F159">
        <v>-8.5999999999994508</v>
      </c>
      <c r="G159">
        <v>-16.2</v>
      </c>
      <c r="H159">
        <f t="shared" si="2"/>
        <v>-357.79999999999944</v>
      </c>
    </row>
    <row r="160" spans="1:8" x14ac:dyDescent="0.2">
      <c r="A160">
        <v>159</v>
      </c>
      <c r="B160" s="1">
        <v>38047</v>
      </c>
      <c r="C160">
        <v>14</v>
      </c>
      <c r="D160">
        <v>232</v>
      </c>
      <c r="E160">
        <v>-433</v>
      </c>
      <c r="F160">
        <v>23.8000000000002</v>
      </c>
      <c r="G160">
        <v>-14.2</v>
      </c>
      <c r="H160">
        <f t="shared" si="2"/>
        <v>-177.39999999999978</v>
      </c>
    </row>
    <row r="161" spans="1:8" x14ac:dyDescent="0.2">
      <c r="A161">
        <v>160</v>
      </c>
      <c r="B161" s="1">
        <v>38078</v>
      </c>
      <c r="C161">
        <v>22</v>
      </c>
      <c r="D161">
        <v>244</v>
      </c>
      <c r="E161">
        <v>-295</v>
      </c>
      <c r="F161">
        <v>36.5</v>
      </c>
      <c r="G161">
        <v>-13.4</v>
      </c>
      <c r="H161">
        <f t="shared" si="2"/>
        <v>-5.9</v>
      </c>
    </row>
    <row r="162" spans="1:8" x14ac:dyDescent="0.2">
      <c r="A162">
        <v>161</v>
      </c>
      <c r="B162" s="1">
        <v>38108</v>
      </c>
      <c r="C162">
        <v>22</v>
      </c>
      <c r="D162">
        <v>245</v>
      </c>
      <c r="E162">
        <v>-219</v>
      </c>
      <c r="F162">
        <v>46.900000000000503</v>
      </c>
      <c r="G162">
        <v>-11.2</v>
      </c>
      <c r="H162">
        <f t="shared" si="2"/>
        <v>83.7000000000005</v>
      </c>
    </row>
    <row r="163" spans="1:8" x14ac:dyDescent="0.2">
      <c r="A163">
        <v>162</v>
      </c>
      <c r="B163" s="1">
        <v>38139</v>
      </c>
      <c r="C163">
        <v>18</v>
      </c>
      <c r="D163">
        <v>243</v>
      </c>
      <c r="E163">
        <v>-160</v>
      </c>
      <c r="F163">
        <v>75.100000000000406</v>
      </c>
      <c r="G163">
        <v>-8.7999999999999492</v>
      </c>
      <c r="H163">
        <f t="shared" si="2"/>
        <v>167.30000000000047</v>
      </c>
    </row>
    <row r="164" spans="1:8" x14ac:dyDescent="0.2">
      <c r="A164">
        <v>163</v>
      </c>
      <c r="B164" s="1">
        <v>38169</v>
      </c>
      <c r="C164">
        <v>24</v>
      </c>
      <c r="D164">
        <v>263</v>
      </c>
      <c r="E164">
        <v>-63</v>
      </c>
      <c r="F164">
        <v>101.4</v>
      </c>
      <c r="G164">
        <v>-9.7999999999999492</v>
      </c>
      <c r="H164">
        <f t="shared" si="2"/>
        <v>315.60000000000002</v>
      </c>
    </row>
    <row r="165" spans="1:8" x14ac:dyDescent="0.2">
      <c r="A165">
        <v>164</v>
      </c>
      <c r="B165" s="1">
        <v>38200</v>
      </c>
      <c r="C165">
        <v>24</v>
      </c>
      <c r="D165">
        <v>249</v>
      </c>
      <c r="E165">
        <v>-38</v>
      </c>
      <c r="F165">
        <v>93.399999999999594</v>
      </c>
      <c r="G165">
        <v>-12.3</v>
      </c>
      <c r="H165">
        <f t="shared" si="2"/>
        <v>316.09999999999957</v>
      </c>
    </row>
    <row r="166" spans="1:8" x14ac:dyDescent="0.2">
      <c r="A166">
        <v>165</v>
      </c>
      <c r="B166" s="1">
        <v>38231</v>
      </c>
      <c r="C166">
        <v>28</v>
      </c>
      <c r="D166">
        <v>234</v>
      </c>
      <c r="E166">
        <v>-34</v>
      </c>
      <c r="F166">
        <v>97.099999999999497</v>
      </c>
      <c r="G166">
        <v>-12</v>
      </c>
      <c r="H166">
        <f t="shared" si="2"/>
        <v>313.09999999999951</v>
      </c>
    </row>
    <row r="167" spans="1:8" x14ac:dyDescent="0.2">
      <c r="A167">
        <v>166</v>
      </c>
      <c r="B167" s="1">
        <v>38261</v>
      </c>
      <c r="C167">
        <v>20</v>
      </c>
      <c r="D167">
        <v>297</v>
      </c>
      <c r="E167">
        <v>-8</v>
      </c>
      <c r="F167">
        <v>96.600000000000406</v>
      </c>
      <c r="G167">
        <v>-14.1</v>
      </c>
      <c r="H167">
        <f t="shared" si="2"/>
        <v>391.5000000000004</v>
      </c>
    </row>
    <row r="168" spans="1:8" x14ac:dyDescent="0.2">
      <c r="A168">
        <v>167</v>
      </c>
      <c r="B168" s="1">
        <v>38292</v>
      </c>
      <c r="C168">
        <v>22</v>
      </c>
      <c r="D168">
        <v>302</v>
      </c>
      <c r="E168">
        <v>-8</v>
      </c>
      <c r="F168">
        <v>94.5</v>
      </c>
      <c r="G168">
        <v>-15.5999999999999</v>
      </c>
      <c r="H168">
        <f t="shared" si="2"/>
        <v>394.90000000000009</v>
      </c>
    </row>
    <row r="169" spans="1:8" x14ac:dyDescent="0.2">
      <c r="A169">
        <v>168</v>
      </c>
      <c r="B169" s="1">
        <v>38322</v>
      </c>
      <c r="C169">
        <v>27</v>
      </c>
      <c r="D169">
        <v>283</v>
      </c>
      <c r="E169">
        <v>2</v>
      </c>
      <c r="F169">
        <v>108.3</v>
      </c>
      <c r="G169">
        <v>-16.8000000000001</v>
      </c>
      <c r="H169">
        <f t="shared" si="2"/>
        <v>403.49999999999989</v>
      </c>
    </row>
    <row r="170" spans="1:8" x14ac:dyDescent="0.2">
      <c r="A170">
        <v>169</v>
      </c>
      <c r="B170" s="1">
        <v>38353</v>
      </c>
      <c r="C170">
        <v>32</v>
      </c>
      <c r="D170">
        <v>251</v>
      </c>
      <c r="E170">
        <v>-30</v>
      </c>
      <c r="F170">
        <v>110</v>
      </c>
      <c r="G170">
        <v>-12.7</v>
      </c>
      <c r="H170">
        <f t="shared" si="2"/>
        <v>350.3</v>
      </c>
    </row>
    <row r="171" spans="1:8" x14ac:dyDescent="0.2">
      <c r="A171">
        <v>170</v>
      </c>
      <c r="B171" s="1">
        <v>38384</v>
      </c>
      <c r="C171">
        <v>34</v>
      </c>
      <c r="D171">
        <v>307</v>
      </c>
      <c r="E171">
        <v>-5</v>
      </c>
      <c r="F171">
        <v>115.7</v>
      </c>
      <c r="G171">
        <v>-11.2</v>
      </c>
      <c r="H171">
        <f t="shared" si="2"/>
        <v>440.5</v>
      </c>
    </row>
    <row r="172" spans="1:8" x14ac:dyDescent="0.2">
      <c r="A172">
        <v>171</v>
      </c>
      <c r="B172" s="1">
        <v>38412</v>
      </c>
      <c r="C172">
        <v>32</v>
      </c>
      <c r="D172">
        <v>287</v>
      </c>
      <c r="E172">
        <v>-22</v>
      </c>
      <c r="F172">
        <v>107.5</v>
      </c>
      <c r="G172">
        <v>-13.9</v>
      </c>
      <c r="H172">
        <f t="shared" si="2"/>
        <v>390.6</v>
      </c>
    </row>
    <row r="173" spans="1:8" x14ac:dyDescent="0.2">
      <c r="A173">
        <v>172</v>
      </c>
      <c r="B173" s="1">
        <v>38443</v>
      </c>
      <c r="C173">
        <v>32</v>
      </c>
      <c r="D173">
        <v>350</v>
      </c>
      <c r="E173">
        <v>-66</v>
      </c>
      <c r="F173">
        <v>128.9</v>
      </c>
      <c r="G173">
        <v>-13.9000000000001</v>
      </c>
      <c r="H173">
        <f t="shared" si="2"/>
        <v>430.99999999999989</v>
      </c>
    </row>
    <row r="174" spans="1:8" x14ac:dyDescent="0.2">
      <c r="A174">
        <v>173</v>
      </c>
      <c r="B174" s="1">
        <v>38473</v>
      </c>
      <c r="C174">
        <v>31</v>
      </c>
      <c r="D174">
        <v>348</v>
      </c>
      <c r="E174">
        <v>-93</v>
      </c>
      <c r="F174">
        <v>125.4</v>
      </c>
      <c r="G174">
        <v>-13.3</v>
      </c>
      <c r="H174">
        <f t="shared" si="2"/>
        <v>398.09999999999997</v>
      </c>
    </row>
    <row r="175" spans="1:8" x14ac:dyDescent="0.2">
      <c r="A175">
        <v>174</v>
      </c>
      <c r="B175" s="1">
        <v>38504</v>
      </c>
      <c r="C175">
        <v>35</v>
      </c>
      <c r="D175">
        <v>380</v>
      </c>
      <c r="E175">
        <v>-113</v>
      </c>
      <c r="F175">
        <v>111.7</v>
      </c>
      <c r="G175">
        <v>-13.7</v>
      </c>
      <c r="H175">
        <f t="shared" si="2"/>
        <v>400</v>
      </c>
    </row>
    <row r="176" spans="1:8" x14ac:dyDescent="0.2">
      <c r="A176">
        <v>175</v>
      </c>
      <c r="B176" s="1">
        <v>38534</v>
      </c>
      <c r="C176">
        <v>31</v>
      </c>
      <c r="D176">
        <v>360</v>
      </c>
      <c r="E176">
        <v>-121</v>
      </c>
      <c r="F176">
        <v>108.200000000001</v>
      </c>
      <c r="G176">
        <v>-10.8000000000001</v>
      </c>
      <c r="H176">
        <f t="shared" si="2"/>
        <v>367.40000000000089</v>
      </c>
    </row>
    <row r="177" spans="1:8" x14ac:dyDescent="0.2">
      <c r="A177">
        <v>176</v>
      </c>
      <c r="B177" s="1">
        <v>38565</v>
      </c>
      <c r="C177">
        <v>34</v>
      </c>
      <c r="D177">
        <v>393</v>
      </c>
      <c r="E177">
        <v>-144</v>
      </c>
      <c r="F177">
        <v>111.1</v>
      </c>
      <c r="G177">
        <v>-6.8999999999999799</v>
      </c>
      <c r="H177">
        <f t="shared" si="2"/>
        <v>387.20000000000005</v>
      </c>
    </row>
    <row r="178" spans="1:8" x14ac:dyDescent="0.2">
      <c r="A178">
        <v>177</v>
      </c>
      <c r="B178" s="1">
        <v>38596</v>
      </c>
      <c r="C178">
        <v>38</v>
      </c>
      <c r="D178">
        <v>396</v>
      </c>
      <c r="E178">
        <v>-153</v>
      </c>
      <c r="F178">
        <v>104.6</v>
      </c>
      <c r="G178">
        <v>-7.5</v>
      </c>
      <c r="H178">
        <f t="shared" si="2"/>
        <v>378.1</v>
      </c>
    </row>
    <row r="179" spans="1:8" x14ac:dyDescent="0.2">
      <c r="A179">
        <v>178</v>
      </c>
      <c r="B179" s="1">
        <v>38626</v>
      </c>
      <c r="C179">
        <v>46</v>
      </c>
      <c r="D179">
        <v>393</v>
      </c>
      <c r="E179">
        <v>-138</v>
      </c>
      <c r="F179">
        <v>102.5</v>
      </c>
      <c r="G179">
        <v>-5.2000000000000499</v>
      </c>
      <c r="H179">
        <f t="shared" si="2"/>
        <v>398.29999999999995</v>
      </c>
    </row>
    <row r="180" spans="1:8" x14ac:dyDescent="0.2">
      <c r="A180">
        <v>179</v>
      </c>
      <c r="B180" s="1">
        <v>38657</v>
      </c>
      <c r="C180">
        <v>48</v>
      </c>
      <c r="D180">
        <v>445</v>
      </c>
      <c r="E180">
        <v>-115</v>
      </c>
      <c r="F180">
        <v>118.3</v>
      </c>
      <c r="G180">
        <v>-3.1000000000000201</v>
      </c>
      <c r="H180">
        <f t="shared" si="2"/>
        <v>493.2</v>
      </c>
    </row>
    <row r="181" spans="1:8" x14ac:dyDescent="0.2">
      <c r="A181">
        <v>180</v>
      </c>
      <c r="B181" s="1">
        <v>38687</v>
      </c>
      <c r="C181">
        <v>49</v>
      </c>
      <c r="D181">
        <v>413</v>
      </c>
      <c r="E181">
        <v>-87</v>
      </c>
      <c r="F181">
        <v>105</v>
      </c>
      <c r="G181">
        <v>-4.5999999999999099</v>
      </c>
      <c r="H181">
        <f t="shared" si="2"/>
        <v>475.40000000000009</v>
      </c>
    </row>
    <row r="182" spans="1:8" x14ac:dyDescent="0.2">
      <c r="A182">
        <v>181</v>
      </c>
      <c r="B182" s="1">
        <v>38718</v>
      </c>
      <c r="C182">
        <v>48</v>
      </c>
      <c r="D182">
        <v>500</v>
      </c>
      <c r="E182">
        <v>-50</v>
      </c>
      <c r="F182">
        <v>110.5</v>
      </c>
      <c r="G182">
        <v>-7.6000000000000201</v>
      </c>
      <c r="H182">
        <f t="shared" si="2"/>
        <v>600.9</v>
      </c>
    </row>
    <row r="183" spans="1:8" x14ac:dyDescent="0.2">
      <c r="A183">
        <v>182</v>
      </c>
      <c r="B183" s="1">
        <v>38749</v>
      </c>
      <c r="C183">
        <v>49</v>
      </c>
      <c r="D183">
        <v>519</v>
      </c>
      <c r="E183">
        <v>-66</v>
      </c>
      <c r="F183">
        <v>104.099999999999</v>
      </c>
      <c r="G183">
        <v>-7.5999999999999099</v>
      </c>
      <c r="H183">
        <f t="shared" si="2"/>
        <v>598.49999999999909</v>
      </c>
    </row>
    <row r="184" spans="1:8" x14ac:dyDescent="0.2">
      <c r="A184">
        <v>183</v>
      </c>
      <c r="B184" s="1">
        <v>38777</v>
      </c>
      <c r="C184">
        <v>52</v>
      </c>
      <c r="D184">
        <v>499</v>
      </c>
      <c r="E184">
        <v>-61</v>
      </c>
      <c r="F184">
        <v>96.5</v>
      </c>
      <c r="G184">
        <v>-7.3999999999999799</v>
      </c>
      <c r="H184">
        <f t="shared" si="2"/>
        <v>579.1</v>
      </c>
    </row>
    <row r="185" spans="1:8" x14ac:dyDescent="0.2">
      <c r="A185">
        <v>184</v>
      </c>
      <c r="B185" s="1">
        <v>38808</v>
      </c>
      <c r="C185">
        <v>59</v>
      </c>
      <c r="D185">
        <v>429</v>
      </c>
      <c r="E185">
        <v>-33</v>
      </c>
      <c r="F185">
        <v>96.100000000000406</v>
      </c>
      <c r="G185">
        <v>-4.3999999999999799</v>
      </c>
      <c r="H185">
        <f t="shared" si="2"/>
        <v>546.70000000000039</v>
      </c>
    </row>
    <row r="186" spans="1:8" x14ac:dyDescent="0.2">
      <c r="A186">
        <v>185</v>
      </c>
      <c r="B186" s="1">
        <v>38838</v>
      </c>
      <c r="C186">
        <v>59</v>
      </c>
      <c r="D186">
        <v>419</v>
      </c>
      <c r="E186">
        <v>-60</v>
      </c>
      <c r="F186">
        <v>101</v>
      </c>
      <c r="G186">
        <v>-5.2999999999999501</v>
      </c>
      <c r="H186">
        <f t="shared" si="2"/>
        <v>513.70000000000005</v>
      </c>
    </row>
    <row r="187" spans="1:8" x14ac:dyDescent="0.2">
      <c r="A187">
        <v>186</v>
      </c>
      <c r="B187" s="1">
        <v>38869</v>
      </c>
      <c r="C187">
        <v>61</v>
      </c>
      <c r="D187">
        <v>371</v>
      </c>
      <c r="E187">
        <v>-22</v>
      </c>
      <c r="F187">
        <v>103.2</v>
      </c>
      <c r="G187">
        <v>-5.5999999999999099</v>
      </c>
      <c r="H187">
        <f t="shared" si="2"/>
        <v>507.60000000000014</v>
      </c>
    </row>
    <row r="188" spans="1:8" x14ac:dyDescent="0.2">
      <c r="A188">
        <v>187</v>
      </c>
      <c r="B188" s="1">
        <v>38899</v>
      </c>
      <c r="C188">
        <v>65</v>
      </c>
      <c r="D188">
        <v>361</v>
      </c>
      <c r="E188">
        <v>-38</v>
      </c>
      <c r="F188">
        <v>104</v>
      </c>
      <c r="G188">
        <v>-5.5999999999999099</v>
      </c>
      <c r="H188">
        <f t="shared" si="2"/>
        <v>486.40000000000009</v>
      </c>
    </row>
    <row r="189" spans="1:8" x14ac:dyDescent="0.2">
      <c r="A189">
        <v>188</v>
      </c>
      <c r="B189" s="1">
        <v>38930</v>
      </c>
      <c r="C189">
        <v>63</v>
      </c>
      <c r="D189">
        <v>341</v>
      </c>
      <c r="E189">
        <v>-44</v>
      </c>
      <c r="F189">
        <v>101.8</v>
      </c>
      <c r="G189">
        <v>-6.4000000000000901</v>
      </c>
      <c r="H189">
        <f t="shared" si="2"/>
        <v>455.39999999999992</v>
      </c>
    </row>
    <row r="190" spans="1:8" x14ac:dyDescent="0.2">
      <c r="A190">
        <v>189</v>
      </c>
      <c r="B190" s="1">
        <v>38961</v>
      </c>
      <c r="C190">
        <v>58</v>
      </c>
      <c r="D190">
        <v>307</v>
      </c>
      <c r="E190">
        <v>-44</v>
      </c>
      <c r="F190">
        <v>110.3</v>
      </c>
      <c r="G190">
        <v>-4.8999999999999799</v>
      </c>
      <c r="H190">
        <f t="shared" si="2"/>
        <v>426.40000000000003</v>
      </c>
    </row>
    <row r="191" spans="1:8" x14ac:dyDescent="0.2">
      <c r="A191">
        <v>190</v>
      </c>
      <c r="B191" s="1">
        <v>38991</v>
      </c>
      <c r="C191">
        <v>59</v>
      </c>
      <c r="D191">
        <v>230</v>
      </c>
      <c r="E191">
        <v>-112</v>
      </c>
      <c r="F191">
        <v>116.3</v>
      </c>
      <c r="G191">
        <v>-6.0999999999999099</v>
      </c>
      <c r="H191">
        <f t="shared" si="2"/>
        <v>287.2000000000001</v>
      </c>
    </row>
    <row r="192" spans="1:8" x14ac:dyDescent="0.2">
      <c r="A192">
        <v>191</v>
      </c>
      <c r="B192" s="1">
        <v>39022</v>
      </c>
      <c r="C192">
        <v>52</v>
      </c>
      <c r="D192">
        <v>122</v>
      </c>
      <c r="E192">
        <v>-161</v>
      </c>
      <c r="F192">
        <v>120.2</v>
      </c>
      <c r="G192">
        <v>-4.7000000000000499</v>
      </c>
      <c r="H192">
        <f t="shared" si="2"/>
        <v>128.49999999999994</v>
      </c>
    </row>
    <row r="193" spans="1:8" x14ac:dyDescent="0.2">
      <c r="A193">
        <v>192</v>
      </c>
      <c r="B193" s="1">
        <v>39052</v>
      </c>
      <c r="C193">
        <v>53</v>
      </c>
      <c r="D193">
        <v>160</v>
      </c>
      <c r="E193">
        <v>-188</v>
      </c>
      <c r="F193">
        <v>144</v>
      </c>
      <c r="G193">
        <v>-0.30000000000006799</v>
      </c>
      <c r="H193">
        <f t="shared" si="2"/>
        <v>168.69999999999993</v>
      </c>
    </row>
    <row r="194" spans="1:8" x14ac:dyDescent="0.2">
      <c r="A194">
        <v>193</v>
      </c>
      <c r="B194" s="1">
        <v>39083</v>
      </c>
      <c r="C194">
        <v>51</v>
      </c>
      <c r="D194">
        <v>113</v>
      </c>
      <c r="E194">
        <v>-199</v>
      </c>
      <c r="F194">
        <v>109.3</v>
      </c>
      <c r="G194">
        <v>-1.2999999999999501</v>
      </c>
      <c r="H194">
        <f t="shared" ref="H194:H257" si="3">SUM(C194:G194)</f>
        <v>73.000000000000043</v>
      </c>
    </row>
    <row r="195" spans="1:8" x14ac:dyDescent="0.2">
      <c r="A195">
        <v>194</v>
      </c>
      <c r="B195" s="1">
        <v>39114</v>
      </c>
      <c r="C195">
        <v>50</v>
      </c>
      <c r="D195">
        <v>-45</v>
      </c>
      <c r="E195">
        <v>-220</v>
      </c>
      <c r="F195">
        <v>98.800000000000196</v>
      </c>
      <c r="G195">
        <v>-1.5</v>
      </c>
      <c r="H195">
        <f t="shared" si="3"/>
        <v>-117.6999999999998</v>
      </c>
    </row>
    <row r="196" spans="1:8" x14ac:dyDescent="0.2">
      <c r="A196">
        <v>195</v>
      </c>
      <c r="B196" s="1">
        <v>39142</v>
      </c>
      <c r="C196">
        <v>47</v>
      </c>
      <c r="D196">
        <v>16</v>
      </c>
      <c r="E196">
        <v>-257</v>
      </c>
      <c r="F196">
        <v>100.099999999999</v>
      </c>
      <c r="G196">
        <v>1.6000000000000201</v>
      </c>
      <c r="H196">
        <f t="shared" si="3"/>
        <v>-92.300000000000978</v>
      </c>
    </row>
    <row r="197" spans="1:8" x14ac:dyDescent="0.2">
      <c r="A197">
        <v>196</v>
      </c>
      <c r="B197" s="1">
        <v>39173</v>
      </c>
      <c r="C197">
        <v>41</v>
      </c>
      <c r="D197">
        <v>-39</v>
      </c>
      <c r="E197">
        <v>-300</v>
      </c>
      <c r="F197">
        <v>86.199999999999804</v>
      </c>
      <c r="G197">
        <v>2.6000000000000201</v>
      </c>
      <c r="H197">
        <f t="shared" si="3"/>
        <v>-209.20000000000016</v>
      </c>
    </row>
    <row r="198" spans="1:8" x14ac:dyDescent="0.2">
      <c r="A198">
        <v>197</v>
      </c>
      <c r="B198" s="1">
        <v>39203</v>
      </c>
      <c r="C198">
        <v>39</v>
      </c>
      <c r="D198">
        <v>-46</v>
      </c>
      <c r="E198">
        <v>-289</v>
      </c>
      <c r="F198">
        <v>72.699999999999804</v>
      </c>
      <c r="G198">
        <v>5.3999999999999799</v>
      </c>
      <c r="H198">
        <f t="shared" si="3"/>
        <v>-217.9000000000002</v>
      </c>
    </row>
    <row r="199" spans="1:8" x14ac:dyDescent="0.2">
      <c r="A199">
        <v>198</v>
      </c>
      <c r="B199" s="1">
        <v>39234</v>
      </c>
      <c r="C199">
        <v>38</v>
      </c>
      <c r="D199">
        <v>-19</v>
      </c>
      <c r="E199">
        <v>-319</v>
      </c>
      <c r="F199">
        <v>68.700000000000699</v>
      </c>
      <c r="G199">
        <v>7.0999999999999099</v>
      </c>
      <c r="H199">
        <f t="shared" si="3"/>
        <v>-224.19999999999939</v>
      </c>
    </row>
    <row r="200" spans="1:8" x14ac:dyDescent="0.2">
      <c r="A200">
        <v>199</v>
      </c>
      <c r="B200" s="1">
        <v>39264</v>
      </c>
      <c r="C200">
        <v>39</v>
      </c>
      <c r="D200">
        <v>-56</v>
      </c>
      <c r="E200">
        <v>-298</v>
      </c>
      <c r="F200">
        <v>58.199999999999797</v>
      </c>
      <c r="G200">
        <v>6.2999999999999501</v>
      </c>
      <c r="H200">
        <f t="shared" si="3"/>
        <v>-250.50000000000023</v>
      </c>
    </row>
    <row r="201" spans="1:8" x14ac:dyDescent="0.2">
      <c r="A201">
        <v>200</v>
      </c>
      <c r="B201" s="1">
        <v>39295</v>
      </c>
      <c r="C201">
        <v>40</v>
      </c>
      <c r="D201">
        <v>-113</v>
      </c>
      <c r="E201">
        <v>-322</v>
      </c>
      <c r="F201">
        <v>55.199999999999797</v>
      </c>
      <c r="G201">
        <v>6.9000000000000901</v>
      </c>
      <c r="H201">
        <f t="shared" si="3"/>
        <v>-332.90000000000009</v>
      </c>
    </row>
    <row r="202" spans="1:8" x14ac:dyDescent="0.2">
      <c r="A202">
        <v>201</v>
      </c>
      <c r="B202" s="1">
        <v>39326</v>
      </c>
      <c r="C202">
        <v>34</v>
      </c>
      <c r="D202">
        <v>-114</v>
      </c>
      <c r="E202">
        <v>-309</v>
      </c>
      <c r="F202">
        <v>69.300000000000196</v>
      </c>
      <c r="G202">
        <v>5.8999999999999799</v>
      </c>
      <c r="H202">
        <f t="shared" si="3"/>
        <v>-313.79999999999984</v>
      </c>
    </row>
    <row r="203" spans="1:8" x14ac:dyDescent="0.2">
      <c r="A203">
        <v>202</v>
      </c>
      <c r="B203" s="1">
        <v>39356</v>
      </c>
      <c r="C203">
        <v>29</v>
      </c>
      <c r="D203">
        <v>-113</v>
      </c>
      <c r="E203">
        <v>-306</v>
      </c>
      <c r="F203">
        <v>55.799999999999301</v>
      </c>
      <c r="G203">
        <v>9.19999999999993</v>
      </c>
      <c r="H203">
        <f t="shared" si="3"/>
        <v>-325.0000000000008</v>
      </c>
    </row>
    <row r="204" spans="1:8" x14ac:dyDescent="0.2">
      <c r="A204">
        <v>203</v>
      </c>
      <c r="B204" s="1">
        <v>39387</v>
      </c>
      <c r="C204">
        <v>36</v>
      </c>
      <c r="D204">
        <v>-125</v>
      </c>
      <c r="E204">
        <v>-268</v>
      </c>
      <c r="F204">
        <v>49.399999999999601</v>
      </c>
      <c r="G204">
        <v>7.30000000000007</v>
      </c>
      <c r="H204">
        <f t="shared" si="3"/>
        <v>-300.30000000000035</v>
      </c>
    </row>
    <row r="205" spans="1:8" x14ac:dyDescent="0.2">
      <c r="A205">
        <v>204</v>
      </c>
      <c r="B205" s="1">
        <v>39417</v>
      </c>
      <c r="C205">
        <v>36</v>
      </c>
      <c r="D205">
        <v>-195</v>
      </c>
      <c r="E205">
        <v>-263</v>
      </c>
      <c r="F205">
        <v>29.0999999999995</v>
      </c>
      <c r="G205">
        <v>8.1000000000000192</v>
      </c>
      <c r="H205">
        <f t="shared" si="3"/>
        <v>-384.80000000000047</v>
      </c>
    </row>
    <row r="206" spans="1:8" x14ac:dyDescent="0.2">
      <c r="A206">
        <v>205</v>
      </c>
      <c r="B206" s="1">
        <v>39448</v>
      </c>
      <c r="C206">
        <v>40</v>
      </c>
      <c r="D206">
        <v>-242</v>
      </c>
      <c r="E206">
        <v>-281</v>
      </c>
      <c r="F206">
        <v>18.8000000000002</v>
      </c>
      <c r="G206">
        <v>8.19999999999993</v>
      </c>
      <c r="H206">
        <f t="shared" si="3"/>
        <v>-455.99999999999989</v>
      </c>
    </row>
    <row r="207" spans="1:8" x14ac:dyDescent="0.2">
      <c r="A207">
        <v>206</v>
      </c>
      <c r="B207" s="1">
        <v>39479</v>
      </c>
      <c r="C207">
        <v>37</v>
      </c>
      <c r="D207">
        <v>-190</v>
      </c>
      <c r="E207">
        <v>-311</v>
      </c>
      <c r="F207">
        <v>19.3000000000002</v>
      </c>
      <c r="G207">
        <v>7.2999999999999501</v>
      </c>
      <c r="H207">
        <f t="shared" si="3"/>
        <v>-437.39999999999986</v>
      </c>
    </row>
    <row r="208" spans="1:8" x14ac:dyDescent="0.2">
      <c r="A208">
        <v>207</v>
      </c>
      <c r="B208" s="1">
        <v>39508</v>
      </c>
      <c r="C208">
        <v>40</v>
      </c>
      <c r="D208">
        <v>-306</v>
      </c>
      <c r="E208">
        <v>-330</v>
      </c>
      <c r="F208">
        <v>21.200000000000699</v>
      </c>
      <c r="G208">
        <v>7.6000000000000201</v>
      </c>
      <c r="H208">
        <f t="shared" si="3"/>
        <v>-567.19999999999925</v>
      </c>
    </row>
    <row r="209" spans="1:8" x14ac:dyDescent="0.2">
      <c r="A209">
        <v>208</v>
      </c>
      <c r="B209" s="1">
        <v>39539</v>
      </c>
      <c r="C209">
        <v>34</v>
      </c>
      <c r="D209">
        <v>-358</v>
      </c>
      <c r="E209">
        <v>-362</v>
      </c>
      <c r="F209">
        <v>22.0999999999995</v>
      </c>
      <c r="G209">
        <v>5.2999999999999501</v>
      </c>
      <c r="H209">
        <f t="shared" si="3"/>
        <v>-658.60000000000059</v>
      </c>
    </row>
    <row r="210" spans="1:8" x14ac:dyDescent="0.2">
      <c r="A210">
        <v>209</v>
      </c>
      <c r="B210" s="1">
        <v>39569</v>
      </c>
      <c r="C210">
        <v>40</v>
      </c>
      <c r="D210">
        <v>-409</v>
      </c>
      <c r="E210">
        <v>-375</v>
      </c>
      <c r="F210">
        <v>19.3000000000002</v>
      </c>
      <c r="G210">
        <v>3.3999999999999799</v>
      </c>
      <c r="H210">
        <f t="shared" si="3"/>
        <v>-721.29999999999984</v>
      </c>
    </row>
    <row r="211" spans="1:8" x14ac:dyDescent="0.2">
      <c r="A211">
        <v>210</v>
      </c>
      <c r="B211" s="1">
        <v>39600</v>
      </c>
      <c r="C211">
        <v>40</v>
      </c>
      <c r="D211">
        <v>-501</v>
      </c>
      <c r="E211">
        <v>-410</v>
      </c>
      <c r="F211">
        <v>-2.8000000000001801</v>
      </c>
      <c r="G211">
        <v>3.80000000000007</v>
      </c>
      <c r="H211">
        <f t="shared" si="3"/>
        <v>-870.00000000000011</v>
      </c>
    </row>
    <row r="212" spans="1:8" x14ac:dyDescent="0.2">
      <c r="A212">
        <v>211</v>
      </c>
      <c r="B212" s="1">
        <v>39630</v>
      </c>
      <c r="C212">
        <v>42</v>
      </c>
      <c r="D212">
        <v>-509</v>
      </c>
      <c r="E212">
        <v>-451</v>
      </c>
      <c r="F212">
        <v>-11.6999999999998</v>
      </c>
      <c r="G212">
        <v>4.7999999999999501</v>
      </c>
      <c r="H212">
        <f t="shared" si="3"/>
        <v>-924.89999999999986</v>
      </c>
    </row>
    <row r="213" spans="1:8" x14ac:dyDescent="0.2">
      <c r="A213">
        <v>212</v>
      </c>
      <c r="B213" s="1">
        <v>39661</v>
      </c>
      <c r="C213">
        <v>51</v>
      </c>
      <c r="D213">
        <v>-497</v>
      </c>
      <c r="E213">
        <v>-471</v>
      </c>
      <c r="F213">
        <v>-20.3000000000002</v>
      </c>
      <c r="G213">
        <v>2.7999999999999501</v>
      </c>
      <c r="H213">
        <f t="shared" si="3"/>
        <v>-934.50000000000023</v>
      </c>
    </row>
    <row r="214" spans="1:8" x14ac:dyDescent="0.2">
      <c r="A214">
        <v>213</v>
      </c>
      <c r="B214" s="1">
        <v>39692</v>
      </c>
      <c r="C214">
        <v>57</v>
      </c>
      <c r="D214">
        <v>-533</v>
      </c>
      <c r="E214">
        <v>-513</v>
      </c>
      <c r="F214">
        <v>-77.900000000000503</v>
      </c>
      <c r="G214">
        <v>4</v>
      </c>
      <c r="H214">
        <f t="shared" si="3"/>
        <v>-1062.9000000000005</v>
      </c>
    </row>
    <row r="215" spans="1:8" x14ac:dyDescent="0.2">
      <c r="A215">
        <v>214</v>
      </c>
      <c r="B215" s="1">
        <v>39722</v>
      </c>
      <c r="C215">
        <v>52</v>
      </c>
      <c r="D215">
        <v>-588</v>
      </c>
      <c r="E215">
        <v>-600</v>
      </c>
      <c r="F215">
        <v>-85</v>
      </c>
      <c r="G215">
        <v>5.8999999999999799</v>
      </c>
      <c r="H215">
        <f t="shared" si="3"/>
        <v>-1215.0999999999999</v>
      </c>
    </row>
    <row r="216" spans="1:8" x14ac:dyDescent="0.2">
      <c r="A216">
        <v>215</v>
      </c>
      <c r="B216" s="1">
        <v>39753</v>
      </c>
      <c r="C216">
        <v>44</v>
      </c>
      <c r="D216">
        <v>-702</v>
      </c>
      <c r="E216">
        <v>-712</v>
      </c>
      <c r="F216">
        <v>-137.099999999999</v>
      </c>
      <c r="G216">
        <v>7.7999999999999501</v>
      </c>
      <c r="H216">
        <f t="shared" si="3"/>
        <v>-1499.299999999999</v>
      </c>
    </row>
    <row r="217" spans="1:8" x14ac:dyDescent="0.2">
      <c r="A217">
        <v>216</v>
      </c>
      <c r="B217" s="1">
        <v>39783</v>
      </c>
      <c r="C217">
        <v>30</v>
      </c>
      <c r="D217">
        <v>-778</v>
      </c>
      <c r="E217">
        <v>-895</v>
      </c>
      <c r="F217">
        <v>-151.80000000000001</v>
      </c>
      <c r="G217">
        <v>6.1000000000000201</v>
      </c>
      <c r="H217">
        <f t="shared" si="3"/>
        <v>-1788.7</v>
      </c>
    </row>
    <row r="218" spans="1:8" x14ac:dyDescent="0.2">
      <c r="A218">
        <v>217</v>
      </c>
      <c r="B218" s="1">
        <v>39814</v>
      </c>
      <c r="C218">
        <v>15</v>
      </c>
      <c r="D218">
        <v>-899</v>
      </c>
      <c r="E218">
        <v>-1171</v>
      </c>
      <c r="F218">
        <v>-190.5</v>
      </c>
      <c r="G218">
        <v>7.4000000000000901</v>
      </c>
      <c r="H218">
        <f t="shared" si="3"/>
        <v>-2238.1</v>
      </c>
    </row>
    <row r="219" spans="1:8" x14ac:dyDescent="0.2">
      <c r="A219">
        <v>218</v>
      </c>
      <c r="B219" s="1">
        <v>39845</v>
      </c>
      <c r="C219">
        <v>1</v>
      </c>
      <c r="D219">
        <v>-983</v>
      </c>
      <c r="E219">
        <v>-1315</v>
      </c>
      <c r="F219">
        <v>-212.3</v>
      </c>
      <c r="G219">
        <v>8.6000000000000192</v>
      </c>
      <c r="H219">
        <f t="shared" si="3"/>
        <v>-2500.7000000000003</v>
      </c>
    </row>
    <row r="220" spans="1:8" x14ac:dyDescent="0.2">
      <c r="A220">
        <v>219</v>
      </c>
      <c r="B220" s="1">
        <v>39873</v>
      </c>
      <c r="C220">
        <v>-27</v>
      </c>
      <c r="D220">
        <v>-1097</v>
      </c>
      <c r="E220">
        <v>-1450</v>
      </c>
      <c r="F220">
        <v>-247.3</v>
      </c>
      <c r="G220">
        <v>6.5999999999999099</v>
      </c>
      <c r="H220">
        <f t="shared" si="3"/>
        <v>-2814.7000000000003</v>
      </c>
    </row>
    <row r="221" spans="1:8" x14ac:dyDescent="0.2">
      <c r="A221">
        <v>220</v>
      </c>
      <c r="B221" s="1">
        <v>39904</v>
      </c>
      <c r="C221">
        <v>-44</v>
      </c>
      <c r="D221">
        <v>-1151</v>
      </c>
      <c r="E221">
        <v>-1561</v>
      </c>
      <c r="F221">
        <v>-299.89999999999998</v>
      </c>
      <c r="G221">
        <v>3.2000000000000499</v>
      </c>
      <c r="H221">
        <f t="shared" si="3"/>
        <v>-3052.7</v>
      </c>
    </row>
    <row r="222" spans="1:8" x14ac:dyDescent="0.2">
      <c r="A222">
        <v>221</v>
      </c>
      <c r="B222" s="1">
        <v>39934</v>
      </c>
      <c r="C222">
        <v>-68</v>
      </c>
      <c r="D222">
        <v>-1185</v>
      </c>
      <c r="E222">
        <v>-1702</v>
      </c>
      <c r="F222">
        <v>-315</v>
      </c>
      <c r="G222">
        <v>2.6000000000000201</v>
      </c>
      <c r="H222">
        <f t="shared" si="3"/>
        <v>-3267.4</v>
      </c>
    </row>
    <row r="223" spans="1:8" x14ac:dyDescent="0.2">
      <c r="A223">
        <v>222</v>
      </c>
      <c r="B223" s="1">
        <v>39965</v>
      </c>
      <c r="C223">
        <v>-82</v>
      </c>
      <c r="D223">
        <v>-1223</v>
      </c>
      <c r="E223">
        <v>-1790</v>
      </c>
      <c r="F223">
        <v>-309.10000000000002</v>
      </c>
      <c r="G223">
        <v>2.7999999999999501</v>
      </c>
      <c r="H223">
        <f t="shared" si="3"/>
        <v>-3401.3</v>
      </c>
    </row>
    <row r="224" spans="1:8" x14ac:dyDescent="0.2">
      <c r="A224">
        <v>223</v>
      </c>
      <c r="B224" s="1">
        <v>39995</v>
      </c>
      <c r="C224">
        <v>-92</v>
      </c>
      <c r="D224">
        <v>-1245</v>
      </c>
      <c r="E224">
        <v>-1770</v>
      </c>
      <c r="F224">
        <v>-321.8</v>
      </c>
      <c r="G224">
        <v>-1.69999999999993</v>
      </c>
      <c r="H224">
        <f t="shared" si="3"/>
        <v>-3430.5</v>
      </c>
    </row>
    <row r="225" spans="1:8" x14ac:dyDescent="0.2">
      <c r="A225">
        <v>224</v>
      </c>
      <c r="B225" s="1">
        <v>40026</v>
      </c>
      <c r="C225">
        <v>-115</v>
      </c>
      <c r="D225">
        <v>-1277</v>
      </c>
      <c r="E225">
        <v>-1739</v>
      </c>
      <c r="F225">
        <v>-317.60000000000002</v>
      </c>
      <c r="G225">
        <v>-0.39999999999997699</v>
      </c>
      <c r="H225">
        <f t="shared" si="3"/>
        <v>-3449</v>
      </c>
    </row>
    <row r="226" spans="1:8" x14ac:dyDescent="0.2">
      <c r="A226">
        <v>225</v>
      </c>
      <c r="B226" s="1">
        <v>40057</v>
      </c>
      <c r="C226">
        <v>-117</v>
      </c>
      <c r="D226">
        <v>-1269</v>
      </c>
      <c r="E226">
        <v>-1693</v>
      </c>
      <c r="F226">
        <v>-288.3</v>
      </c>
      <c r="G226">
        <v>-0.70000000000004503</v>
      </c>
      <c r="H226">
        <f t="shared" si="3"/>
        <v>-3368</v>
      </c>
    </row>
    <row r="227" spans="1:8" x14ac:dyDescent="0.2">
      <c r="A227">
        <v>226</v>
      </c>
      <c r="B227" s="1">
        <v>40087</v>
      </c>
      <c r="C227">
        <v>-121</v>
      </c>
      <c r="D227">
        <v>-1250</v>
      </c>
      <c r="E227">
        <v>-1610</v>
      </c>
      <c r="F227">
        <v>-287.2</v>
      </c>
      <c r="G227">
        <v>-2.2999999999999501</v>
      </c>
      <c r="H227">
        <f t="shared" si="3"/>
        <v>-3270.4999999999995</v>
      </c>
    </row>
    <row r="228" spans="1:8" x14ac:dyDescent="0.2">
      <c r="A228">
        <v>227</v>
      </c>
      <c r="B228" s="1">
        <v>40118</v>
      </c>
      <c r="C228">
        <v>-114</v>
      </c>
      <c r="D228">
        <v>-1123</v>
      </c>
      <c r="E228">
        <v>-1538</v>
      </c>
      <c r="F228">
        <v>-247.3</v>
      </c>
      <c r="G228">
        <v>-5.1000000000000201</v>
      </c>
      <c r="H228">
        <f t="shared" si="3"/>
        <v>-3027.4</v>
      </c>
    </row>
    <row r="229" spans="1:8" x14ac:dyDescent="0.2">
      <c r="A229">
        <v>228</v>
      </c>
      <c r="B229" s="1">
        <v>40148</v>
      </c>
      <c r="C229">
        <v>-107</v>
      </c>
      <c r="D229">
        <v>-1046</v>
      </c>
      <c r="E229">
        <v>-1393</v>
      </c>
      <c r="F229">
        <v>-216.79999999999899</v>
      </c>
      <c r="G229">
        <v>-7</v>
      </c>
      <c r="H229">
        <f t="shared" si="3"/>
        <v>-2769.7999999999988</v>
      </c>
    </row>
    <row r="230" spans="1:8" x14ac:dyDescent="0.2">
      <c r="A230">
        <v>229</v>
      </c>
      <c r="B230" s="1">
        <v>40179</v>
      </c>
      <c r="C230">
        <v>-93</v>
      </c>
      <c r="D230">
        <v>-957</v>
      </c>
      <c r="E230">
        <v>-1096</v>
      </c>
      <c r="F230">
        <v>-219.5</v>
      </c>
      <c r="G230">
        <v>-7.4000000000000901</v>
      </c>
      <c r="H230">
        <f t="shared" si="3"/>
        <v>-2372.9</v>
      </c>
    </row>
    <row r="231" spans="1:8" x14ac:dyDescent="0.2">
      <c r="A231">
        <v>230</v>
      </c>
      <c r="B231" s="1">
        <v>40210</v>
      </c>
      <c r="C231">
        <v>-73</v>
      </c>
      <c r="D231">
        <v>-912</v>
      </c>
      <c r="E231">
        <v>-928</v>
      </c>
      <c r="F231">
        <v>-198.7</v>
      </c>
      <c r="G231">
        <v>-8.80000000000007</v>
      </c>
      <c r="H231">
        <f t="shared" si="3"/>
        <v>-2120.5</v>
      </c>
    </row>
    <row r="232" spans="1:8" x14ac:dyDescent="0.2">
      <c r="A232">
        <v>231</v>
      </c>
      <c r="B232" s="1">
        <v>40238</v>
      </c>
      <c r="C232">
        <v>-46</v>
      </c>
      <c r="D232">
        <v>-737</v>
      </c>
      <c r="E232">
        <v>-748</v>
      </c>
      <c r="F232">
        <v>-155.19999999999999</v>
      </c>
      <c r="G232">
        <v>-8.7999999999999492</v>
      </c>
      <c r="H232">
        <f t="shared" si="3"/>
        <v>-1695</v>
      </c>
    </row>
    <row r="233" spans="1:8" x14ac:dyDescent="0.2">
      <c r="A233">
        <v>232</v>
      </c>
      <c r="B233" s="1">
        <v>40269</v>
      </c>
      <c r="C233">
        <v>-23</v>
      </c>
      <c r="D233">
        <v>-591</v>
      </c>
      <c r="E233">
        <v>-535</v>
      </c>
      <c r="F233">
        <v>-104.2</v>
      </c>
      <c r="G233">
        <v>-6.8999999999999799</v>
      </c>
      <c r="H233">
        <f t="shared" si="3"/>
        <v>-1260.1000000000001</v>
      </c>
    </row>
    <row r="234" spans="1:8" x14ac:dyDescent="0.2">
      <c r="A234">
        <v>233</v>
      </c>
      <c r="B234" s="1">
        <v>40299</v>
      </c>
      <c r="C234">
        <v>3</v>
      </c>
      <c r="D234">
        <v>-578</v>
      </c>
      <c r="E234">
        <v>-333</v>
      </c>
      <c r="F234">
        <v>-74.699999999999804</v>
      </c>
      <c r="G234">
        <v>-6.1000000000000201</v>
      </c>
      <c r="H234">
        <f t="shared" si="3"/>
        <v>-988.79999999999984</v>
      </c>
    </row>
    <row r="235" spans="1:8" x14ac:dyDescent="0.2">
      <c r="A235">
        <v>234</v>
      </c>
      <c r="B235" s="1">
        <v>40330</v>
      </c>
      <c r="C235">
        <v>16</v>
      </c>
      <c r="D235">
        <v>-504</v>
      </c>
      <c r="E235">
        <v>-181</v>
      </c>
      <c r="F235">
        <v>-40.599999999999497</v>
      </c>
      <c r="G235">
        <v>-8.2999999999999492</v>
      </c>
      <c r="H235">
        <f t="shared" si="3"/>
        <v>-717.89999999999941</v>
      </c>
    </row>
    <row r="236" spans="1:8" x14ac:dyDescent="0.2">
      <c r="A236">
        <v>235</v>
      </c>
      <c r="B236" s="1">
        <v>40360</v>
      </c>
      <c r="C236">
        <v>30</v>
      </c>
      <c r="D236">
        <v>-440</v>
      </c>
      <c r="E236">
        <v>-92</v>
      </c>
      <c r="F236">
        <v>-2.5</v>
      </c>
      <c r="G236">
        <v>-7.7000000000000499</v>
      </c>
      <c r="H236">
        <f t="shared" si="3"/>
        <v>-512.20000000000005</v>
      </c>
    </row>
    <row r="237" spans="1:8" x14ac:dyDescent="0.2">
      <c r="A237">
        <v>236</v>
      </c>
      <c r="B237" s="1">
        <v>40391</v>
      </c>
      <c r="C237">
        <v>47</v>
      </c>
      <c r="D237">
        <v>-339</v>
      </c>
      <c r="E237">
        <v>-74</v>
      </c>
      <c r="F237">
        <v>2.8000000000001801</v>
      </c>
      <c r="G237">
        <v>-6.8999999999999799</v>
      </c>
      <c r="H237">
        <f t="shared" si="3"/>
        <v>-370.0999999999998</v>
      </c>
    </row>
    <row r="238" spans="1:8" x14ac:dyDescent="0.2">
      <c r="A238">
        <v>237</v>
      </c>
      <c r="B238" s="1">
        <v>40422</v>
      </c>
      <c r="C238">
        <v>54</v>
      </c>
      <c r="D238">
        <v>-303</v>
      </c>
      <c r="E238">
        <v>-50</v>
      </c>
      <c r="F238">
        <v>26.600000000000399</v>
      </c>
      <c r="G238">
        <v>-8.5</v>
      </c>
      <c r="H238">
        <f t="shared" si="3"/>
        <v>-280.89999999999958</v>
      </c>
    </row>
    <row r="239" spans="1:8" x14ac:dyDescent="0.2">
      <c r="A239">
        <v>238</v>
      </c>
      <c r="B239" s="1">
        <v>40452</v>
      </c>
      <c r="C239">
        <v>73</v>
      </c>
      <c r="D239">
        <v>-225</v>
      </c>
      <c r="E239">
        <v>9</v>
      </c>
      <c r="F239">
        <v>41.900000000000503</v>
      </c>
      <c r="G239">
        <v>-7.8999999999999799</v>
      </c>
      <c r="H239">
        <f t="shared" si="3"/>
        <v>-108.99999999999947</v>
      </c>
    </row>
    <row r="240" spans="1:8" x14ac:dyDescent="0.2">
      <c r="A240">
        <v>239</v>
      </c>
      <c r="B240" s="1">
        <v>40483</v>
      </c>
      <c r="C240">
        <v>72</v>
      </c>
      <c r="D240">
        <v>-194</v>
      </c>
      <c r="E240">
        <v>58</v>
      </c>
      <c r="F240">
        <v>65.599999999999497</v>
      </c>
      <c r="G240">
        <v>-6.5</v>
      </c>
      <c r="H240">
        <f t="shared" si="3"/>
        <v>-4.9000000000005031</v>
      </c>
    </row>
    <row r="241" spans="1:8" x14ac:dyDescent="0.2">
      <c r="A241">
        <v>240</v>
      </c>
      <c r="B241" s="1">
        <v>40513</v>
      </c>
      <c r="C241">
        <v>70</v>
      </c>
      <c r="D241">
        <v>-197</v>
      </c>
      <c r="E241">
        <v>108</v>
      </c>
      <c r="F241">
        <v>111.5</v>
      </c>
      <c r="G241">
        <v>-3.5</v>
      </c>
      <c r="H241">
        <f t="shared" si="3"/>
        <v>89</v>
      </c>
    </row>
    <row r="242" spans="1:8" x14ac:dyDescent="0.2">
      <c r="A242">
        <v>241</v>
      </c>
      <c r="B242" s="1">
        <v>40544</v>
      </c>
      <c r="C242">
        <v>69</v>
      </c>
      <c r="D242">
        <v>-151</v>
      </c>
      <c r="E242">
        <v>164</v>
      </c>
      <c r="F242">
        <v>92.099999999999497</v>
      </c>
      <c r="G242">
        <v>-5.2999999999999501</v>
      </c>
      <c r="H242">
        <f t="shared" si="3"/>
        <v>168.79999999999956</v>
      </c>
    </row>
    <row r="243" spans="1:8" x14ac:dyDescent="0.2">
      <c r="A243">
        <v>242</v>
      </c>
      <c r="B243" s="1">
        <v>40575</v>
      </c>
      <c r="C243">
        <v>64</v>
      </c>
      <c r="D243">
        <v>-39</v>
      </c>
      <c r="E243">
        <v>199</v>
      </c>
      <c r="F243">
        <v>115.9</v>
      </c>
      <c r="G243">
        <v>-1.5999999999999099</v>
      </c>
      <c r="H243">
        <f t="shared" si="3"/>
        <v>338.30000000000007</v>
      </c>
    </row>
    <row r="244" spans="1:8" x14ac:dyDescent="0.2">
      <c r="A244">
        <v>243</v>
      </c>
      <c r="B244" s="1">
        <v>40603</v>
      </c>
      <c r="C244">
        <v>73</v>
      </c>
      <c r="D244">
        <v>-55</v>
      </c>
      <c r="E244">
        <v>219</v>
      </c>
      <c r="F244">
        <v>114.5</v>
      </c>
      <c r="G244">
        <v>-1.6000000000000201</v>
      </c>
      <c r="H244">
        <f t="shared" si="3"/>
        <v>349.9</v>
      </c>
    </row>
    <row r="245" spans="1:8" x14ac:dyDescent="0.2">
      <c r="A245">
        <v>244</v>
      </c>
      <c r="B245" s="1">
        <v>40634</v>
      </c>
      <c r="C245">
        <v>80</v>
      </c>
      <c r="D245">
        <v>-54</v>
      </c>
      <c r="E245">
        <v>213</v>
      </c>
      <c r="F245">
        <v>119.5</v>
      </c>
      <c r="G245">
        <v>-0.39999999999997699</v>
      </c>
      <c r="H245">
        <f t="shared" si="3"/>
        <v>358.1</v>
      </c>
    </row>
    <row r="246" spans="1:8" x14ac:dyDescent="0.2">
      <c r="A246">
        <v>245</v>
      </c>
      <c r="B246" s="1">
        <v>40664</v>
      </c>
      <c r="C246">
        <v>81</v>
      </c>
      <c r="D246">
        <v>-5</v>
      </c>
      <c r="E246">
        <v>188</v>
      </c>
      <c r="F246">
        <v>120.8</v>
      </c>
      <c r="G246">
        <v>-0.39999999999997699</v>
      </c>
      <c r="H246">
        <f t="shared" si="3"/>
        <v>384.40000000000003</v>
      </c>
    </row>
    <row r="247" spans="1:8" x14ac:dyDescent="0.2">
      <c r="A247">
        <v>246</v>
      </c>
      <c r="B247" s="1">
        <v>40695</v>
      </c>
      <c r="C247">
        <v>90</v>
      </c>
      <c r="D247">
        <v>30</v>
      </c>
      <c r="E247">
        <v>185</v>
      </c>
      <c r="F247">
        <v>124</v>
      </c>
      <c r="G247">
        <v>0.29999999999995502</v>
      </c>
      <c r="H247">
        <f t="shared" si="3"/>
        <v>429.29999999999995</v>
      </c>
    </row>
    <row r="248" spans="1:8" x14ac:dyDescent="0.2">
      <c r="A248">
        <v>247</v>
      </c>
      <c r="B248" s="1">
        <v>40725</v>
      </c>
      <c r="C248">
        <v>93</v>
      </c>
      <c r="D248">
        <v>45</v>
      </c>
      <c r="E248">
        <v>196</v>
      </c>
      <c r="F248">
        <v>103.599999999999</v>
      </c>
      <c r="G248">
        <v>1.3999999999999799</v>
      </c>
      <c r="H248">
        <f t="shared" si="3"/>
        <v>438.99999999999898</v>
      </c>
    </row>
    <row r="249" spans="1:8" x14ac:dyDescent="0.2">
      <c r="A249">
        <v>248</v>
      </c>
      <c r="B249" s="1">
        <v>40756</v>
      </c>
      <c r="C249">
        <v>88</v>
      </c>
      <c r="D249">
        <v>26</v>
      </c>
      <c r="E249">
        <v>210</v>
      </c>
      <c r="F249">
        <v>116</v>
      </c>
      <c r="G249">
        <v>0.59999999999990905</v>
      </c>
      <c r="H249">
        <f t="shared" si="3"/>
        <v>440.59999999999991</v>
      </c>
    </row>
    <row r="250" spans="1:8" x14ac:dyDescent="0.2">
      <c r="A250">
        <v>249</v>
      </c>
      <c r="B250" s="1">
        <v>40787</v>
      </c>
      <c r="C250">
        <v>90</v>
      </c>
      <c r="D250">
        <v>84</v>
      </c>
      <c r="E250">
        <v>200</v>
      </c>
      <c r="F250">
        <v>104.8</v>
      </c>
      <c r="G250">
        <v>3.5</v>
      </c>
      <c r="H250">
        <f t="shared" si="3"/>
        <v>482.3</v>
      </c>
    </row>
    <row r="251" spans="1:8" x14ac:dyDescent="0.2">
      <c r="A251">
        <v>250</v>
      </c>
      <c r="B251" s="1">
        <v>40817</v>
      </c>
      <c r="C251">
        <v>88</v>
      </c>
      <c r="D251">
        <v>75</v>
      </c>
      <c r="E251">
        <v>205</v>
      </c>
      <c r="F251">
        <v>102.9</v>
      </c>
      <c r="G251">
        <v>0.60000000000002296</v>
      </c>
      <c r="H251">
        <f t="shared" si="3"/>
        <v>471.5</v>
      </c>
    </row>
    <row r="252" spans="1:8" x14ac:dyDescent="0.2">
      <c r="A252">
        <v>251</v>
      </c>
      <c r="B252" s="1">
        <v>40848</v>
      </c>
      <c r="C252">
        <v>87</v>
      </c>
      <c r="D252">
        <v>79</v>
      </c>
      <c r="E252">
        <v>177</v>
      </c>
      <c r="F252">
        <v>104.6</v>
      </c>
      <c r="G252">
        <v>1.30000000000007</v>
      </c>
      <c r="H252">
        <f t="shared" si="3"/>
        <v>448.90000000000009</v>
      </c>
    </row>
    <row r="253" spans="1:8" x14ac:dyDescent="0.2">
      <c r="A253">
        <v>252</v>
      </c>
      <c r="B253" s="1">
        <v>40878</v>
      </c>
      <c r="C253">
        <v>98</v>
      </c>
      <c r="D253">
        <v>143</v>
      </c>
      <c r="E253">
        <v>194</v>
      </c>
      <c r="F253">
        <v>102.2</v>
      </c>
      <c r="G253">
        <v>-0.89999999999997704</v>
      </c>
      <c r="H253">
        <f t="shared" si="3"/>
        <v>536.30000000000007</v>
      </c>
    </row>
    <row r="254" spans="1:8" x14ac:dyDescent="0.2">
      <c r="A254">
        <v>253</v>
      </c>
      <c r="B254" s="1">
        <v>40909</v>
      </c>
      <c r="C254">
        <v>103</v>
      </c>
      <c r="D254">
        <v>191</v>
      </c>
      <c r="E254">
        <v>209</v>
      </c>
      <c r="F254">
        <v>122.900000000001</v>
      </c>
      <c r="G254">
        <v>1.5</v>
      </c>
      <c r="H254">
        <f t="shared" si="3"/>
        <v>627.400000000001</v>
      </c>
    </row>
    <row r="255" spans="1:8" x14ac:dyDescent="0.2">
      <c r="A255">
        <v>254</v>
      </c>
      <c r="B255" s="1">
        <v>40940</v>
      </c>
      <c r="C255">
        <v>109</v>
      </c>
      <c r="D255">
        <v>170</v>
      </c>
      <c r="E255">
        <v>206</v>
      </c>
      <c r="F255">
        <v>122.700000000001</v>
      </c>
      <c r="G255">
        <v>-1</v>
      </c>
      <c r="H255">
        <f t="shared" si="3"/>
        <v>606.70000000000095</v>
      </c>
    </row>
    <row r="256" spans="1:8" x14ac:dyDescent="0.2">
      <c r="A256">
        <v>255</v>
      </c>
      <c r="B256" s="1">
        <v>40969</v>
      </c>
      <c r="C256">
        <v>95</v>
      </c>
      <c r="D256">
        <v>155</v>
      </c>
      <c r="E256">
        <v>231</v>
      </c>
      <c r="F256">
        <v>120.799999999999</v>
      </c>
      <c r="G256">
        <v>0.89999999999997704</v>
      </c>
      <c r="H256">
        <f t="shared" si="3"/>
        <v>602.69999999999902</v>
      </c>
    </row>
    <row r="257" spans="1:8" x14ac:dyDescent="0.2">
      <c r="A257">
        <v>256</v>
      </c>
      <c r="B257" s="1">
        <v>41000</v>
      </c>
      <c r="C257">
        <v>83</v>
      </c>
      <c r="D257">
        <v>124</v>
      </c>
      <c r="E257">
        <v>209</v>
      </c>
      <c r="F257">
        <v>91.800000000000196</v>
      </c>
      <c r="G257">
        <v>0.59999999999990905</v>
      </c>
      <c r="H257">
        <f t="shared" si="3"/>
        <v>508.40000000000009</v>
      </c>
    </row>
    <row r="258" spans="1:8" x14ac:dyDescent="0.2">
      <c r="A258">
        <v>257</v>
      </c>
      <c r="B258" s="1">
        <v>41030</v>
      </c>
      <c r="C258">
        <v>78</v>
      </c>
      <c r="D258">
        <v>95</v>
      </c>
      <c r="E258">
        <v>221</v>
      </c>
      <c r="F258">
        <v>114.9</v>
      </c>
      <c r="G258">
        <v>0.39999999999997699</v>
      </c>
      <c r="H258">
        <f t="shared" ref="H258:H321" si="4">SUM(C258:G258)</f>
        <v>509.29999999999995</v>
      </c>
    </row>
    <row r="259" spans="1:8" x14ac:dyDescent="0.2">
      <c r="A259">
        <v>258</v>
      </c>
      <c r="B259" s="1">
        <v>41061</v>
      </c>
      <c r="C259">
        <v>64</v>
      </c>
      <c r="D259">
        <v>97</v>
      </c>
      <c r="E259">
        <v>221</v>
      </c>
      <c r="F259">
        <v>96.399999999999594</v>
      </c>
      <c r="G259">
        <v>1.1000000000000201</v>
      </c>
      <c r="H259">
        <f t="shared" si="4"/>
        <v>479.4999999999996</v>
      </c>
    </row>
    <row r="260" spans="1:8" x14ac:dyDescent="0.2">
      <c r="A260">
        <v>259</v>
      </c>
      <c r="B260" s="1">
        <v>41091</v>
      </c>
      <c r="C260">
        <v>51</v>
      </c>
      <c r="D260">
        <v>85</v>
      </c>
      <c r="E260">
        <v>221</v>
      </c>
      <c r="F260">
        <v>105.400000000001</v>
      </c>
      <c r="G260">
        <v>-4.5</v>
      </c>
      <c r="H260">
        <f t="shared" si="4"/>
        <v>457.900000000001</v>
      </c>
    </row>
    <row r="261" spans="1:8" x14ac:dyDescent="0.2">
      <c r="A261">
        <v>260</v>
      </c>
      <c r="B261" s="1">
        <v>41122</v>
      </c>
      <c r="C261">
        <v>50</v>
      </c>
      <c r="D261">
        <v>81</v>
      </c>
      <c r="E261">
        <v>192</v>
      </c>
      <c r="F261">
        <v>110.8</v>
      </c>
      <c r="G261">
        <v>2.4000000000000901</v>
      </c>
      <c r="H261">
        <f t="shared" si="4"/>
        <v>436.2000000000001</v>
      </c>
    </row>
    <row r="262" spans="1:8" x14ac:dyDescent="0.2">
      <c r="A262">
        <v>261</v>
      </c>
      <c r="B262" s="1">
        <v>41153</v>
      </c>
      <c r="C262">
        <v>35</v>
      </c>
      <c r="D262">
        <v>68</v>
      </c>
      <c r="E262">
        <v>180</v>
      </c>
      <c r="F262">
        <v>108</v>
      </c>
      <c r="G262">
        <v>1.3999999999999799</v>
      </c>
      <c r="H262">
        <f t="shared" si="4"/>
        <v>392.4</v>
      </c>
    </row>
    <row r="263" spans="1:8" x14ac:dyDescent="0.2">
      <c r="A263">
        <v>262</v>
      </c>
      <c r="B263" s="1">
        <v>41183</v>
      </c>
      <c r="C263">
        <v>17</v>
      </c>
      <c r="D263">
        <v>80</v>
      </c>
      <c r="E263">
        <v>166</v>
      </c>
      <c r="F263">
        <v>111</v>
      </c>
      <c r="G263">
        <v>1.5999999999999099</v>
      </c>
      <c r="H263">
        <f t="shared" si="4"/>
        <v>375.59999999999991</v>
      </c>
    </row>
    <row r="264" spans="1:8" x14ac:dyDescent="0.2">
      <c r="A264">
        <v>263</v>
      </c>
      <c r="B264" s="1">
        <v>41214</v>
      </c>
      <c r="C264">
        <v>18</v>
      </c>
      <c r="D264">
        <v>81</v>
      </c>
      <c r="E264">
        <v>161</v>
      </c>
      <c r="F264">
        <v>113.1</v>
      </c>
      <c r="G264">
        <v>-2.2000000000000499</v>
      </c>
      <c r="H264">
        <f t="shared" si="4"/>
        <v>370.9</v>
      </c>
    </row>
    <row r="265" spans="1:8" x14ac:dyDescent="0.2">
      <c r="A265">
        <v>264</v>
      </c>
      <c r="B265" s="1">
        <v>41244</v>
      </c>
      <c r="C265">
        <v>19</v>
      </c>
      <c r="D265">
        <v>122</v>
      </c>
      <c r="E265">
        <v>155</v>
      </c>
      <c r="F265">
        <v>154.80000000000001</v>
      </c>
      <c r="G265">
        <v>-0.100000000000023</v>
      </c>
      <c r="H265">
        <f t="shared" si="4"/>
        <v>450.7</v>
      </c>
    </row>
    <row r="266" spans="1:8" x14ac:dyDescent="0.2">
      <c r="A266">
        <v>265</v>
      </c>
      <c r="B266" s="1">
        <v>41275</v>
      </c>
      <c r="C266">
        <v>14</v>
      </c>
      <c r="D266">
        <v>116</v>
      </c>
      <c r="E266">
        <v>142</v>
      </c>
      <c r="F266">
        <v>120.9</v>
      </c>
      <c r="G266">
        <v>-1.3999999999999799</v>
      </c>
      <c r="H266">
        <f t="shared" si="4"/>
        <v>391.5</v>
      </c>
    </row>
    <row r="267" spans="1:8" x14ac:dyDescent="0.2">
      <c r="A267">
        <v>266</v>
      </c>
      <c r="B267" s="1">
        <v>41306</v>
      </c>
      <c r="C267">
        <v>12</v>
      </c>
      <c r="D267">
        <v>167</v>
      </c>
      <c r="E267">
        <v>148</v>
      </c>
      <c r="F267">
        <v>91.599999999999497</v>
      </c>
      <c r="G267">
        <v>-0.90000000000009095</v>
      </c>
      <c r="H267">
        <f t="shared" si="4"/>
        <v>417.69999999999942</v>
      </c>
    </row>
    <row r="268" spans="1:8" x14ac:dyDescent="0.2">
      <c r="A268">
        <v>267</v>
      </c>
      <c r="B268" s="1">
        <v>41334</v>
      </c>
      <c r="C268">
        <v>11</v>
      </c>
      <c r="D268">
        <v>188</v>
      </c>
      <c r="E268">
        <v>111</v>
      </c>
      <c r="F268">
        <v>78.700000000000699</v>
      </c>
      <c r="G268">
        <v>-3.0999999999999099</v>
      </c>
      <c r="H268">
        <f t="shared" si="4"/>
        <v>385.60000000000082</v>
      </c>
    </row>
    <row r="269" spans="1:8" x14ac:dyDescent="0.2">
      <c r="A269">
        <v>268</v>
      </c>
      <c r="B269" s="1">
        <v>41365</v>
      </c>
      <c r="C269">
        <v>7</v>
      </c>
      <c r="D269">
        <v>189</v>
      </c>
      <c r="E269">
        <v>91</v>
      </c>
      <c r="F269">
        <v>101.099999999999</v>
      </c>
      <c r="G269">
        <v>-1.2999999999999501</v>
      </c>
      <c r="H269">
        <f t="shared" si="4"/>
        <v>386.79999999999905</v>
      </c>
    </row>
    <row r="270" spans="1:8" x14ac:dyDescent="0.2">
      <c r="A270">
        <v>269</v>
      </c>
      <c r="B270" s="1">
        <v>41395</v>
      </c>
      <c r="C270">
        <v>3</v>
      </c>
      <c r="D270">
        <v>220</v>
      </c>
      <c r="E270">
        <v>79</v>
      </c>
      <c r="F270">
        <v>75.800000000000196</v>
      </c>
      <c r="G270">
        <v>-0.200000000000045</v>
      </c>
      <c r="H270">
        <f t="shared" si="4"/>
        <v>377.60000000000014</v>
      </c>
    </row>
    <row r="271" spans="1:8" x14ac:dyDescent="0.2">
      <c r="A271">
        <v>270</v>
      </c>
      <c r="B271" s="1">
        <v>41426</v>
      </c>
      <c r="C271">
        <v>7</v>
      </c>
      <c r="D271">
        <v>217</v>
      </c>
      <c r="E271">
        <v>59</v>
      </c>
      <c r="F271">
        <v>66.5</v>
      </c>
      <c r="G271">
        <v>0.39999999999997699</v>
      </c>
      <c r="H271">
        <f t="shared" si="4"/>
        <v>349.9</v>
      </c>
    </row>
    <row r="272" spans="1:8" x14ac:dyDescent="0.2">
      <c r="A272">
        <v>271</v>
      </c>
      <c r="B272" s="1">
        <v>41456</v>
      </c>
      <c r="C272">
        <v>10</v>
      </c>
      <c r="D272">
        <v>226</v>
      </c>
      <c r="E272">
        <v>15</v>
      </c>
      <c r="F272">
        <v>50.599999999999497</v>
      </c>
      <c r="G272">
        <v>5.1000000000000201</v>
      </c>
      <c r="H272">
        <f t="shared" si="4"/>
        <v>306.69999999999953</v>
      </c>
    </row>
    <row r="273" spans="1:8" x14ac:dyDescent="0.2">
      <c r="A273">
        <v>272</v>
      </c>
      <c r="B273" s="1">
        <v>41487</v>
      </c>
      <c r="C273">
        <v>15</v>
      </c>
      <c r="D273">
        <v>226</v>
      </c>
      <c r="E273">
        <v>46</v>
      </c>
      <c r="F273">
        <v>54</v>
      </c>
      <c r="G273">
        <v>-3.1000000000000201</v>
      </c>
      <c r="H273">
        <f t="shared" si="4"/>
        <v>337.9</v>
      </c>
    </row>
    <row r="274" spans="1:8" x14ac:dyDescent="0.2">
      <c r="A274">
        <v>273</v>
      </c>
      <c r="B274" s="1">
        <v>41518</v>
      </c>
      <c r="C274">
        <v>21</v>
      </c>
      <c r="D274">
        <v>243</v>
      </c>
      <c r="E274">
        <v>65</v>
      </c>
      <c r="F274">
        <v>76.5</v>
      </c>
      <c r="G274">
        <v>-3.0999999999999099</v>
      </c>
      <c r="H274">
        <f t="shared" si="4"/>
        <v>402.40000000000009</v>
      </c>
    </row>
    <row r="275" spans="1:8" x14ac:dyDescent="0.2">
      <c r="A275">
        <v>274</v>
      </c>
      <c r="B275" s="1">
        <v>41548</v>
      </c>
      <c r="C275">
        <v>32</v>
      </c>
      <c r="D275">
        <v>251</v>
      </c>
      <c r="E275">
        <v>84</v>
      </c>
      <c r="F275">
        <v>73.800000000000196</v>
      </c>
      <c r="G275">
        <v>-3.0999999999999099</v>
      </c>
      <c r="H275">
        <f t="shared" si="4"/>
        <v>437.70000000000027</v>
      </c>
    </row>
    <row r="276" spans="1:8" x14ac:dyDescent="0.2">
      <c r="A276">
        <v>275</v>
      </c>
      <c r="B276" s="1">
        <v>41579</v>
      </c>
      <c r="C276">
        <v>25</v>
      </c>
      <c r="D276">
        <v>268</v>
      </c>
      <c r="E276">
        <v>124</v>
      </c>
      <c r="F276">
        <v>102.9</v>
      </c>
      <c r="G276">
        <v>1.2999999999999501</v>
      </c>
      <c r="H276">
        <f t="shared" si="4"/>
        <v>521.19999999999993</v>
      </c>
    </row>
    <row r="277" spans="1:8" x14ac:dyDescent="0.2">
      <c r="A277">
        <v>276</v>
      </c>
      <c r="B277" s="1">
        <v>41609</v>
      </c>
      <c r="C277">
        <v>19</v>
      </c>
      <c r="D277">
        <v>208</v>
      </c>
      <c r="E277">
        <v>124</v>
      </c>
      <c r="F277">
        <v>95.299999999999301</v>
      </c>
      <c r="G277">
        <v>-0.89999999999997704</v>
      </c>
      <c r="H277">
        <f t="shared" si="4"/>
        <v>445.3999999999993</v>
      </c>
    </row>
    <row r="278" spans="1:8" x14ac:dyDescent="0.2">
      <c r="A278">
        <v>277</v>
      </c>
      <c r="B278" s="1">
        <v>41640</v>
      </c>
      <c r="C278">
        <v>22</v>
      </c>
      <c r="D278">
        <v>256</v>
      </c>
      <c r="E278">
        <v>105</v>
      </c>
      <c r="F278">
        <v>107.1</v>
      </c>
      <c r="G278">
        <v>-2</v>
      </c>
      <c r="H278">
        <f t="shared" si="4"/>
        <v>488.1</v>
      </c>
    </row>
    <row r="279" spans="1:8" x14ac:dyDescent="0.2">
      <c r="A279">
        <v>278</v>
      </c>
      <c r="B279" s="1">
        <v>41671</v>
      </c>
      <c r="C279">
        <v>16</v>
      </c>
      <c r="D279">
        <v>226</v>
      </c>
      <c r="E279">
        <v>116</v>
      </c>
      <c r="F279">
        <v>94.900000000000503</v>
      </c>
      <c r="G279">
        <v>-2.5999999999999099</v>
      </c>
      <c r="H279">
        <f t="shared" si="4"/>
        <v>450.30000000000058</v>
      </c>
    </row>
    <row r="280" spans="1:8" x14ac:dyDescent="0.2">
      <c r="A280">
        <v>279</v>
      </c>
      <c r="B280" s="1">
        <v>41699</v>
      </c>
      <c r="C280">
        <v>21</v>
      </c>
      <c r="D280">
        <v>245</v>
      </c>
      <c r="E280">
        <v>123</v>
      </c>
      <c r="F280">
        <v>108.299999999999</v>
      </c>
      <c r="G280">
        <v>0.5</v>
      </c>
      <c r="H280">
        <f t="shared" si="4"/>
        <v>497.79999999999899</v>
      </c>
    </row>
    <row r="281" spans="1:8" x14ac:dyDescent="0.2">
      <c r="A281">
        <v>280</v>
      </c>
      <c r="B281" s="1">
        <v>41730</v>
      </c>
      <c r="C281">
        <v>28</v>
      </c>
      <c r="D281">
        <v>293</v>
      </c>
      <c r="E281">
        <v>132</v>
      </c>
      <c r="F281">
        <v>113.1</v>
      </c>
      <c r="G281">
        <v>-2.2000000000000499</v>
      </c>
      <c r="H281">
        <f t="shared" si="4"/>
        <v>563.9</v>
      </c>
    </row>
    <row r="282" spans="1:8" x14ac:dyDescent="0.2">
      <c r="A282">
        <v>281</v>
      </c>
      <c r="B282" s="1">
        <v>41760</v>
      </c>
      <c r="C282">
        <v>24</v>
      </c>
      <c r="D282">
        <v>287</v>
      </c>
      <c r="E282">
        <v>142</v>
      </c>
      <c r="F282">
        <v>144.9</v>
      </c>
      <c r="G282">
        <v>-3.19999999999993</v>
      </c>
      <c r="H282">
        <f t="shared" si="4"/>
        <v>594.70000000000005</v>
      </c>
    </row>
    <row r="283" spans="1:8" x14ac:dyDescent="0.2">
      <c r="A283">
        <v>282</v>
      </c>
      <c r="B283" s="1">
        <v>41791</v>
      </c>
      <c r="C283">
        <v>26</v>
      </c>
      <c r="D283">
        <v>279</v>
      </c>
      <c r="E283">
        <v>166</v>
      </c>
      <c r="F283">
        <v>160</v>
      </c>
      <c r="G283">
        <v>-3.6000000000000201</v>
      </c>
      <c r="H283">
        <f t="shared" si="4"/>
        <v>627.4</v>
      </c>
    </row>
    <row r="284" spans="1:8" x14ac:dyDescent="0.2">
      <c r="A284">
        <v>283</v>
      </c>
      <c r="B284" s="1">
        <v>41821</v>
      </c>
      <c r="C284">
        <v>34</v>
      </c>
      <c r="D284">
        <v>319</v>
      </c>
      <c r="E284">
        <v>202</v>
      </c>
      <c r="F284">
        <v>195.900000000001</v>
      </c>
      <c r="G284">
        <v>0</v>
      </c>
      <c r="H284">
        <f t="shared" si="4"/>
        <v>750.900000000001</v>
      </c>
    </row>
    <row r="285" spans="1:8" x14ac:dyDescent="0.2">
      <c r="A285">
        <v>284</v>
      </c>
      <c r="B285" s="1">
        <v>41852</v>
      </c>
      <c r="C285">
        <v>32</v>
      </c>
      <c r="D285">
        <v>324</v>
      </c>
      <c r="E285">
        <v>187</v>
      </c>
      <c r="F285">
        <v>192.6</v>
      </c>
      <c r="G285">
        <v>2.1000000000000201</v>
      </c>
      <c r="H285">
        <f t="shared" si="4"/>
        <v>737.7</v>
      </c>
    </row>
    <row r="286" spans="1:8" x14ac:dyDescent="0.2">
      <c r="A286">
        <v>285</v>
      </c>
      <c r="B286" s="1">
        <v>41883</v>
      </c>
      <c r="C286">
        <v>36</v>
      </c>
      <c r="D286">
        <v>322</v>
      </c>
      <c r="E286">
        <v>183</v>
      </c>
      <c r="F286">
        <v>178.3</v>
      </c>
      <c r="G286">
        <v>-0.200000000000045</v>
      </c>
      <c r="H286">
        <f t="shared" si="4"/>
        <v>719.09999999999991</v>
      </c>
    </row>
    <row r="287" spans="1:8" x14ac:dyDescent="0.2">
      <c r="A287">
        <v>286</v>
      </c>
      <c r="B287" s="1">
        <v>41913</v>
      </c>
      <c r="C287">
        <v>30</v>
      </c>
      <c r="D287">
        <v>321</v>
      </c>
      <c r="E287">
        <v>191</v>
      </c>
      <c r="F287">
        <v>205.8</v>
      </c>
      <c r="G287">
        <v>1.2999999999999501</v>
      </c>
      <c r="H287">
        <f t="shared" si="4"/>
        <v>749.09999999999991</v>
      </c>
    </row>
    <row r="288" spans="1:8" x14ac:dyDescent="0.2">
      <c r="A288">
        <v>287</v>
      </c>
      <c r="B288" s="1">
        <v>41944</v>
      </c>
      <c r="C288">
        <v>33</v>
      </c>
      <c r="D288">
        <v>309</v>
      </c>
      <c r="E288">
        <v>201</v>
      </c>
      <c r="F288">
        <v>205.6</v>
      </c>
      <c r="G288">
        <v>1.2000000000000499</v>
      </c>
      <c r="H288">
        <f t="shared" si="4"/>
        <v>749.80000000000007</v>
      </c>
    </row>
    <row r="289" spans="1:8" x14ac:dyDescent="0.2">
      <c r="A289">
        <v>288</v>
      </c>
      <c r="B289" s="1">
        <v>41974</v>
      </c>
      <c r="C289">
        <v>31</v>
      </c>
      <c r="D289">
        <v>363</v>
      </c>
      <c r="E289">
        <v>207</v>
      </c>
      <c r="F289">
        <v>244.70000000000101</v>
      </c>
      <c r="G289">
        <v>4.19999999999993</v>
      </c>
      <c r="H289">
        <f t="shared" si="4"/>
        <v>849.90000000000089</v>
      </c>
    </row>
    <row r="290" spans="1:8" x14ac:dyDescent="0.2">
      <c r="A290">
        <v>289</v>
      </c>
      <c r="B290" s="1">
        <v>42005</v>
      </c>
      <c r="C290">
        <v>17</v>
      </c>
      <c r="D290">
        <v>344</v>
      </c>
      <c r="E290">
        <v>213</v>
      </c>
      <c r="F290">
        <v>224.8</v>
      </c>
      <c r="G290">
        <v>5.5</v>
      </c>
      <c r="H290">
        <f t="shared" si="4"/>
        <v>804.3</v>
      </c>
    </row>
    <row r="291" spans="1:8" x14ac:dyDescent="0.2">
      <c r="A291">
        <v>290</v>
      </c>
      <c r="B291" s="1">
        <v>42036</v>
      </c>
      <c r="C291">
        <v>1</v>
      </c>
      <c r="D291">
        <v>350</v>
      </c>
      <c r="E291">
        <v>197</v>
      </c>
      <c r="F291">
        <v>225.599999999999</v>
      </c>
      <c r="G291">
        <v>5.0999999999999099</v>
      </c>
      <c r="H291">
        <f t="shared" si="4"/>
        <v>778.69999999999891</v>
      </c>
    </row>
    <row r="292" spans="1:8" x14ac:dyDescent="0.2">
      <c r="A292">
        <v>291</v>
      </c>
      <c r="B292" s="1">
        <v>42064</v>
      </c>
      <c r="C292">
        <v>-20</v>
      </c>
      <c r="D292">
        <v>305</v>
      </c>
      <c r="E292">
        <v>190</v>
      </c>
      <c r="F292">
        <v>223.20000000000101</v>
      </c>
      <c r="G292">
        <v>3.5</v>
      </c>
      <c r="H292">
        <f t="shared" si="4"/>
        <v>701.70000000000095</v>
      </c>
    </row>
    <row r="293" spans="1:8" x14ac:dyDescent="0.2">
      <c r="A293">
        <v>292</v>
      </c>
      <c r="B293" s="1">
        <v>42095</v>
      </c>
      <c r="C293">
        <v>-43</v>
      </c>
      <c r="D293">
        <v>330</v>
      </c>
      <c r="E293">
        <v>184</v>
      </c>
      <c r="F293">
        <v>213.599999999999</v>
      </c>
      <c r="G293">
        <v>4</v>
      </c>
      <c r="H293">
        <f t="shared" si="4"/>
        <v>688.599999999999</v>
      </c>
    </row>
    <row r="294" spans="1:8" x14ac:dyDescent="0.2">
      <c r="A294">
        <v>293</v>
      </c>
      <c r="B294" s="1">
        <v>42125</v>
      </c>
      <c r="C294">
        <v>-64</v>
      </c>
      <c r="D294">
        <v>333</v>
      </c>
      <c r="E294">
        <v>177</v>
      </c>
      <c r="F294">
        <v>198.3</v>
      </c>
      <c r="G294">
        <v>5.6000000000000201</v>
      </c>
      <c r="H294">
        <f t="shared" si="4"/>
        <v>649.9</v>
      </c>
    </row>
    <row r="295" spans="1:8" x14ac:dyDescent="0.2">
      <c r="A295">
        <v>294</v>
      </c>
      <c r="B295" s="1">
        <v>42156</v>
      </c>
      <c r="C295">
        <v>-76</v>
      </c>
      <c r="D295">
        <v>312</v>
      </c>
      <c r="E295">
        <v>166</v>
      </c>
      <c r="F295">
        <v>213.1</v>
      </c>
      <c r="G295">
        <v>4.4000000000000901</v>
      </c>
      <c r="H295">
        <f t="shared" si="4"/>
        <v>619.50000000000011</v>
      </c>
    </row>
    <row r="296" spans="1:8" x14ac:dyDescent="0.2">
      <c r="A296">
        <v>295</v>
      </c>
      <c r="B296" s="1">
        <v>42186</v>
      </c>
      <c r="C296">
        <v>-91</v>
      </c>
      <c r="D296">
        <v>280</v>
      </c>
      <c r="E296">
        <v>166</v>
      </c>
      <c r="F296">
        <v>217.8</v>
      </c>
      <c r="G296">
        <v>4.7000000000000499</v>
      </c>
      <c r="H296">
        <f t="shared" si="4"/>
        <v>577.5</v>
      </c>
    </row>
    <row r="297" spans="1:8" x14ac:dyDescent="0.2">
      <c r="A297">
        <v>296</v>
      </c>
      <c r="B297" s="1">
        <v>42217</v>
      </c>
      <c r="C297">
        <v>-109</v>
      </c>
      <c r="D297">
        <v>278</v>
      </c>
      <c r="E297">
        <v>135</v>
      </c>
      <c r="F297">
        <v>214.099999999999</v>
      </c>
      <c r="G297">
        <v>4.8999999999999799</v>
      </c>
      <c r="H297">
        <f t="shared" si="4"/>
        <v>522.99999999999898</v>
      </c>
    </row>
    <row r="298" spans="1:8" x14ac:dyDescent="0.2">
      <c r="A298">
        <v>297</v>
      </c>
      <c r="B298" s="1">
        <v>42248</v>
      </c>
      <c r="C298">
        <v>-126</v>
      </c>
      <c r="D298">
        <v>254</v>
      </c>
      <c r="E298">
        <v>117</v>
      </c>
      <c r="F298">
        <v>206.9</v>
      </c>
      <c r="G298">
        <v>5.2000000000000499</v>
      </c>
      <c r="H298">
        <f t="shared" si="4"/>
        <v>457.1</v>
      </c>
    </row>
    <row r="299" spans="1:8" x14ac:dyDescent="0.2">
      <c r="A299">
        <v>298</v>
      </c>
      <c r="B299" s="1">
        <v>42278</v>
      </c>
      <c r="C299">
        <v>-130</v>
      </c>
      <c r="D299">
        <v>280</v>
      </c>
      <c r="E299">
        <v>98</v>
      </c>
      <c r="F299">
        <v>182.099999999999</v>
      </c>
      <c r="G299">
        <v>4</v>
      </c>
      <c r="H299">
        <f t="shared" si="4"/>
        <v>434.099999999999</v>
      </c>
    </row>
    <row r="300" spans="1:8" x14ac:dyDescent="0.2">
      <c r="A300">
        <v>299</v>
      </c>
      <c r="B300" s="1">
        <v>42309</v>
      </c>
      <c r="C300">
        <v>-144</v>
      </c>
      <c r="D300">
        <v>320</v>
      </c>
      <c r="E300">
        <v>69</v>
      </c>
      <c r="F300">
        <v>195.9</v>
      </c>
      <c r="G300">
        <v>4.6000000000000201</v>
      </c>
      <c r="H300">
        <f t="shared" si="4"/>
        <v>445.5</v>
      </c>
    </row>
    <row r="301" spans="1:8" x14ac:dyDescent="0.2">
      <c r="A301">
        <v>300</v>
      </c>
      <c r="B301" s="1">
        <v>42339</v>
      </c>
      <c r="C301">
        <v>-150</v>
      </c>
      <c r="D301">
        <v>337</v>
      </c>
      <c r="E301">
        <v>72</v>
      </c>
      <c r="F301">
        <v>204.7</v>
      </c>
      <c r="G301">
        <v>2.7000000000000499</v>
      </c>
      <c r="H301">
        <f t="shared" si="4"/>
        <v>466.40000000000003</v>
      </c>
    </row>
    <row r="302" spans="1:8" x14ac:dyDescent="0.2">
      <c r="A302">
        <v>301</v>
      </c>
      <c r="B302" s="1">
        <v>42370</v>
      </c>
      <c r="C302">
        <v>-156</v>
      </c>
      <c r="D302">
        <v>299</v>
      </c>
      <c r="E302">
        <v>88</v>
      </c>
      <c r="F302">
        <v>150.79999999999899</v>
      </c>
      <c r="G302">
        <v>1.5</v>
      </c>
      <c r="H302">
        <f t="shared" si="4"/>
        <v>383.29999999999899</v>
      </c>
    </row>
    <row r="303" spans="1:8" x14ac:dyDescent="0.2">
      <c r="A303">
        <v>302</v>
      </c>
      <c r="B303" s="1">
        <v>42401</v>
      </c>
      <c r="C303">
        <v>-164</v>
      </c>
      <c r="D303">
        <v>294</v>
      </c>
      <c r="E303">
        <v>68</v>
      </c>
      <c r="F303">
        <v>143.80000000000001</v>
      </c>
      <c r="G303">
        <v>2.80000000000007</v>
      </c>
      <c r="H303">
        <f t="shared" si="4"/>
        <v>344.60000000000008</v>
      </c>
    </row>
    <row r="304" spans="1:8" x14ac:dyDescent="0.2">
      <c r="A304">
        <v>303</v>
      </c>
      <c r="B304" s="1">
        <v>42430</v>
      </c>
      <c r="C304">
        <v>-168</v>
      </c>
      <c r="D304">
        <v>351</v>
      </c>
      <c r="E304">
        <v>32</v>
      </c>
      <c r="F304">
        <v>145.19999999999999</v>
      </c>
      <c r="G304">
        <v>0.89999999999997704</v>
      </c>
      <c r="H304">
        <f t="shared" si="4"/>
        <v>361.09999999999997</v>
      </c>
    </row>
    <row r="305" spans="1:8" x14ac:dyDescent="0.2">
      <c r="A305">
        <v>304</v>
      </c>
      <c r="B305" s="1">
        <v>42461</v>
      </c>
      <c r="C305">
        <v>-165</v>
      </c>
      <c r="D305">
        <v>314</v>
      </c>
      <c r="E305">
        <v>30</v>
      </c>
      <c r="F305">
        <v>152.80000000000001</v>
      </c>
      <c r="G305">
        <v>0.60000000000002296</v>
      </c>
      <c r="H305">
        <f t="shared" si="4"/>
        <v>332.40000000000003</v>
      </c>
    </row>
    <row r="306" spans="1:8" x14ac:dyDescent="0.2">
      <c r="A306">
        <v>305</v>
      </c>
      <c r="B306" s="1">
        <v>42491</v>
      </c>
      <c r="C306">
        <v>-155</v>
      </c>
      <c r="D306">
        <v>267</v>
      </c>
      <c r="E306">
        <v>-5</v>
      </c>
      <c r="F306">
        <v>147.19999999999999</v>
      </c>
      <c r="G306">
        <v>-2.2000000000000499</v>
      </c>
      <c r="H306">
        <f t="shared" si="4"/>
        <v>251.99999999999994</v>
      </c>
    </row>
    <row r="307" spans="1:8" x14ac:dyDescent="0.2">
      <c r="A307">
        <v>306</v>
      </c>
      <c r="B307" s="1">
        <v>42522</v>
      </c>
      <c r="C307">
        <v>-157</v>
      </c>
      <c r="D307">
        <v>280</v>
      </c>
      <c r="E307">
        <v>14</v>
      </c>
      <c r="F307">
        <v>128.099999999999</v>
      </c>
      <c r="G307">
        <v>0.19999999999993201</v>
      </c>
      <c r="H307">
        <f t="shared" si="4"/>
        <v>265.29999999999893</v>
      </c>
    </row>
    <row r="308" spans="1:8" x14ac:dyDescent="0.2">
      <c r="A308">
        <v>307</v>
      </c>
      <c r="B308" s="1">
        <v>42552</v>
      </c>
      <c r="C308">
        <v>-156</v>
      </c>
      <c r="D308">
        <v>271</v>
      </c>
      <c r="E308">
        <v>14</v>
      </c>
      <c r="F308">
        <v>121.099999999999</v>
      </c>
      <c r="G308">
        <v>0.69999999999993201</v>
      </c>
      <c r="H308">
        <f t="shared" si="4"/>
        <v>250.79999999999893</v>
      </c>
    </row>
    <row r="309" spans="1:8" x14ac:dyDescent="0.2">
      <c r="A309">
        <v>308</v>
      </c>
      <c r="B309" s="1">
        <v>42583</v>
      </c>
      <c r="C309">
        <v>-146</v>
      </c>
      <c r="D309">
        <v>243</v>
      </c>
      <c r="E309">
        <v>1</v>
      </c>
      <c r="F309">
        <v>142.80000000000001</v>
      </c>
      <c r="G309">
        <v>-1.7000000000000499</v>
      </c>
      <c r="H309">
        <f t="shared" si="4"/>
        <v>239.09999999999997</v>
      </c>
    </row>
    <row r="310" spans="1:8" x14ac:dyDescent="0.2">
      <c r="A310">
        <v>309</v>
      </c>
      <c r="B310" s="1">
        <v>42614</v>
      </c>
      <c r="C310">
        <v>-135</v>
      </c>
      <c r="D310">
        <v>267</v>
      </c>
      <c r="E310">
        <v>-16</v>
      </c>
      <c r="F310">
        <v>132.1</v>
      </c>
      <c r="G310">
        <v>0</v>
      </c>
      <c r="H310">
        <f t="shared" si="4"/>
        <v>248.1</v>
      </c>
    </row>
    <row r="311" spans="1:8" x14ac:dyDescent="0.2">
      <c r="A311">
        <v>310</v>
      </c>
      <c r="B311" s="1">
        <v>42644</v>
      </c>
      <c r="C311">
        <v>-126</v>
      </c>
      <c r="D311">
        <v>241</v>
      </c>
      <c r="E311">
        <v>-21</v>
      </c>
      <c r="F311">
        <v>145.80000000000001</v>
      </c>
      <c r="G311">
        <v>0.39999999999997699</v>
      </c>
      <c r="H311">
        <f t="shared" si="4"/>
        <v>240.2</v>
      </c>
    </row>
    <row r="312" spans="1:8" x14ac:dyDescent="0.2">
      <c r="A312">
        <v>311</v>
      </c>
      <c r="B312" s="1">
        <v>42675</v>
      </c>
      <c r="C312">
        <v>-108</v>
      </c>
      <c r="D312">
        <v>218</v>
      </c>
      <c r="E312">
        <v>-19</v>
      </c>
      <c r="F312">
        <v>160.6</v>
      </c>
      <c r="G312">
        <v>0.19999999999993201</v>
      </c>
      <c r="H312">
        <f t="shared" si="4"/>
        <v>251.79999999999993</v>
      </c>
    </row>
    <row r="313" spans="1:8" x14ac:dyDescent="0.2">
      <c r="A313">
        <v>312</v>
      </c>
      <c r="B313" s="1">
        <v>42705</v>
      </c>
      <c r="C313">
        <v>-102</v>
      </c>
      <c r="D313">
        <v>158</v>
      </c>
      <c r="E313">
        <v>-17</v>
      </c>
      <c r="F313">
        <v>169</v>
      </c>
      <c r="G313">
        <v>1</v>
      </c>
      <c r="H313">
        <f t="shared" si="4"/>
        <v>209</v>
      </c>
    </row>
    <row r="314" spans="1:8" x14ac:dyDescent="0.2">
      <c r="A314">
        <v>313</v>
      </c>
      <c r="B314" s="1">
        <v>42736</v>
      </c>
      <c r="C314">
        <v>-85</v>
      </c>
      <c r="D314">
        <v>207</v>
      </c>
      <c r="E314">
        <v>-20</v>
      </c>
      <c r="F314">
        <v>149.1</v>
      </c>
      <c r="G314">
        <v>0.29999999999995502</v>
      </c>
      <c r="H314">
        <f t="shared" si="4"/>
        <v>251.39999999999995</v>
      </c>
    </row>
    <row r="315" spans="1:8" x14ac:dyDescent="0.2">
      <c r="A315">
        <v>314</v>
      </c>
      <c r="B315" s="1">
        <v>42767</v>
      </c>
      <c r="C315">
        <v>-52</v>
      </c>
      <c r="D315">
        <v>271</v>
      </c>
      <c r="E315">
        <v>23</v>
      </c>
      <c r="F315">
        <v>170.9</v>
      </c>
      <c r="G315">
        <v>-1.80000000000007</v>
      </c>
      <c r="H315">
        <f t="shared" si="4"/>
        <v>411.09999999999991</v>
      </c>
    </row>
    <row r="316" spans="1:8" x14ac:dyDescent="0.2">
      <c r="A316">
        <v>315</v>
      </c>
      <c r="B316" s="1">
        <v>42795</v>
      </c>
      <c r="C316">
        <v>-30</v>
      </c>
      <c r="D316">
        <v>232</v>
      </c>
      <c r="E316">
        <v>49</v>
      </c>
      <c r="F316">
        <v>163.599999999999</v>
      </c>
      <c r="G316">
        <v>0.39999999999997699</v>
      </c>
      <c r="H316">
        <f t="shared" si="4"/>
        <v>414.99999999999898</v>
      </c>
    </row>
    <row r="317" spans="1:8" x14ac:dyDescent="0.2">
      <c r="A317">
        <v>316</v>
      </c>
      <c r="B317" s="1">
        <v>42826</v>
      </c>
      <c r="C317">
        <v>-8</v>
      </c>
      <c r="D317">
        <v>206</v>
      </c>
      <c r="E317">
        <v>46</v>
      </c>
      <c r="F317">
        <v>159.400000000001</v>
      </c>
      <c r="G317">
        <v>0.5</v>
      </c>
      <c r="H317">
        <f t="shared" si="4"/>
        <v>403.900000000001</v>
      </c>
    </row>
    <row r="318" spans="1:8" x14ac:dyDescent="0.2">
      <c r="A318">
        <v>317</v>
      </c>
      <c r="B318" s="1">
        <v>42856</v>
      </c>
      <c r="C318">
        <v>9</v>
      </c>
      <c r="D318">
        <v>240</v>
      </c>
      <c r="E318">
        <v>68</v>
      </c>
      <c r="F318">
        <v>168.5</v>
      </c>
      <c r="G318">
        <v>-0.200000000000045</v>
      </c>
      <c r="H318">
        <f t="shared" si="4"/>
        <v>485.29999999999995</v>
      </c>
    </row>
    <row r="319" spans="1:8" x14ac:dyDescent="0.2">
      <c r="A319">
        <v>318</v>
      </c>
      <c r="B319" s="1">
        <v>42887</v>
      </c>
      <c r="C319">
        <v>21</v>
      </c>
      <c r="D319">
        <v>256</v>
      </c>
      <c r="E319">
        <v>62</v>
      </c>
      <c r="F319">
        <v>177.5</v>
      </c>
      <c r="G319">
        <v>-1</v>
      </c>
      <c r="H319">
        <f t="shared" si="4"/>
        <v>515.5</v>
      </c>
    </row>
    <row r="320" spans="1:8" x14ac:dyDescent="0.2">
      <c r="A320">
        <v>319</v>
      </c>
      <c r="B320" s="1">
        <v>42917</v>
      </c>
      <c r="C320">
        <v>27</v>
      </c>
      <c r="D320">
        <v>223</v>
      </c>
      <c r="E320">
        <v>45</v>
      </c>
      <c r="F320">
        <v>164.1</v>
      </c>
      <c r="G320">
        <v>-2</v>
      </c>
      <c r="H320">
        <f t="shared" si="4"/>
        <v>457.1</v>
      </c>
    </row>
    <row r="321" spans="1:8" x14ac:dyDescent="0.2">
      <c r="A321">
        <v>320</v>
      </c>
      <c r="B321" s="1">
        <v>42948</v>
      </c>
      <c r="C321">
        <v>37</v>
      </c>
      <c r="D321">
        <v>251</v>
      </c>
      <c r="E321">
        <v>107</v>
      </c>
      <c r="F321">
        <v>153.19999999999999</v>
      </c>
      <c r="G321">
        <v>-1.7999999999999501</v>
      </c>
      <c r="H321">
        <f t="shared" si="4"/>
        <v>546.40000000000009</v>
      </c>
    </row>
    <row r="322" spans="1:8" x14ac:dyDescent="0.2">
      <c r="A322">
        <v>321</v>
      </c>
      <c r="B322" s="1">
        <v>42979</v>
      </c>
      <c r="C322">
        <v>40</v>
      </c>
      <c r="D322">
        <v>230</v>
      </c>
      <c r="E322">
        <v>119</v>
      </c>
      <c r="F322">
        <v>190</v>
      </c>
      <c r="G322">
        <v>-1.30000000000007</v>
      </c>
      <c r="H322">
        <f t="shared" ref="H322:H385" si="5">SUM(C322:G322)</f>
        <v>577.69999999999993</v>
      </c>
    </row>
    <row r="323" spans="1:8" x14ac:dyDescent="0.2">
      <c r="A323">
        <v>322</v>
      </c>
      <c r="B323" s="1">
        <v>43009</v>
      </c>
      <c r="C323">
        <v>43</v>
      </c>
      <c r="D323">
        <v>227</v>
      </c>
      <c r="E323">
        <v>140</v>
      </c>
      <c r="F323">
        <v>203.6</v>
      </c>
      <c r="G323">
        <v>-1.3999999999999799</v>
      </c>
      <c r="H323">
        <f t="shared" si="5"/>
        <v>612.20000000000005</v>
      </c>
    </row>
    <row r="324" spans="1:8" x14ac:dyDescent="0.2">
      <c r="A324">
        <v>323</v>
      </c>
      <c r="B324" s="1">
        <v>43040</v>
      </c>
      <c r="C324">
        <v>46</v>
      </c>
      <c r="D324">
        <v>244</v>
      </c>
      <c r="E324">
        <v>168</v>
      </c>
      <c r="F324">
        <v>206.7</v>
      </c>
      <c r="G324">
        <v>-2.19999999999993</v>
      </c>
      <c r="H324">
        <f t="shared" si="5"/>
        <v>662.50000000000011</v>
      </c>
    </row>
    <row r="325" spans="1:8" x14ac:dyDescent="0.2">
      <c r="A325">
        <v>324</v>
      </c>
      <c r="B325" s="1">
        <v>43070</v>
      </c>
      <c r="C325">
        <v>48</v>
      </c>
      <c r="D325">
        <v>304</v>
      </c>
      <c r="E325">
        <v>192</v>
      </c>
      <c r="F325">
        <v>189.3</v>
      </c>
      <c r="G325">
        <v>-1.30000000000007</v>
      </c>
      <c r="H325">
        <f t="shared" si="5"/>
        <v>731.99999999999989</v>
      </c>
    </row>
    <row r="326" spans="1:8" x14ac:dyDescent="0.2">
      <c r="A326">
        <v>325</v>
      </c>
      <c r="B326" s="1">
        <v>43101</v>
      </c>
      <c r="C326">
        <v>51</v>
      </c>
      <c r="D326">
        <v>270</v>
      </c>
      <c r="E326">
        <v>190</v>
      </c>
      <c r="F326">
        <v>213.4</v>
      </c>
      <c r="G326">
        <v>-2.8999999999999799</v>
      </c>
      <c r="H326">
        <f t="shared" si="5"/>
        <v>721.5</v>
      </c>
    </row>
    <row r="327" spans="1:8" x14ac:dyDescent="0.2">
      <c r="A327">
        <v>326</v>
      </c>
      <c r="B327" s="1">
        <v>43132</v>
      </c>
      <c r="C327">
        <v>50</v>
      </c>
      <c r="D327">
        <v>313</v>
      </c>
      <c r="E327">
        <v>203</v>
      </c>
      <c r="F327">
        <v>220.5</v>
      </c>
      <c r="G327">
        <v>0.30000000000006799</v>
      </c>
      <c r="H327">
        <f t="shared" si="5"/>
        <v>786.80000000000007</v>
      </c>
    </row>
    <row r="328" spans="1:8" x14ac:dyDescent="0.2">
      <c r="A328">
        <v>327</v>
      </c>
      <c r="B328" s="1">
        <v>43160</v>
      </c>
      <c r="C328">
        <v>54</v>
      </c>
      <c r="D328">
        <v>299</v>
      </c>
      <c r="E328">
        <v>216</v>
      </c>
      <c r="F328">
        <v>235.20000000000101</v>
      </c>
      <c r="G328">
        <v>-0.200000000000045</v>
      </c>
      <c r="H328">
        <f t="shared" si="5"/>
        <v>804.00000000000091</v>
      </c>
    </row>
    <row r="329" spans="1:8" x14ac:dyDescent="0.2">
      <c r="A329">
        <v>328</v>
      </c>
      <c r="B329" s="1">
        <v>43191</v>
      </c>
      <c r="C329">
        <v>53</v>
      </c>
      <c r="D329">
        <v>309</v>
      </c>
      <c r="E329">
        <v>229</v>
      </c>
      <c r="F329">
        <v>231.4</v>
      </c>
      <c r="G329">
        <v>2</v>
      </c>
      <c r="H329">
        <f t="shared" si="5"/>
        <v>824.4</v>
      </c>
    </row>
    <row r="330" spans="1:8" x14ac:dyDescent="0.2">
      <c r="A330">
        <v>329</v>
      </c>
      <c r="B330" s="1">
        <v>43221</v>
      </c>
      <c r="C330">
        <v>51</v>
      </c>
      <c r="D330">
        <v>338</v>
      </c>
      <c r="E330">
        <v>246</v>
      </c>
      <c r="F330">
        <v>230.3</v>
      </c>
      <c r="G330">
        <v>0.5</v>
      </c>
      <c r="H330">
        <f t="shared" si="5"/>
        <v>865.8</v>
      </c>
    </row>
    <row r="331" spans="1:8" x14ac:dyDescent="0.2">
      <c r="A331">
        <v>330</v>
      </c>
      <c r="B331" s="1">
        <v>43252</v>
      </c>
      <c r="C331">
        <v>53</v>
      </c>
      <c r="D331">
        <v>328</v>
      </c>
      <c r="E331">
        <v>267</v>
      </c>
      <c r="F331">
        <v>238.8</v>
      </c>
      <c r="G331">
        <v>-0.60000000000002296</v>
      </c>
      <c r="H331">
        <f t="shared" si="5"/>
        <v>886.19999999999993</v>
      </c>
    </row>
    <row r="332" spans="1:8" x14ac:dyDescent="0.2">
      <c r="A332">
        <v>331</v>
      </c>
      <c r="B332" s="1">
        <v>43282</v>
      </c>
      <c r="C332">
        <v>51</v>
      </c>
      <c r="D332">
        <v>342</v>
      </c>
      <c r="E332">
        <v>287</v>
      </c>
      <c r="F332">
        <v>242.8</v>
      </c>
      <c r="G332">
        <v>-4.2999999999999501</v>
      </c>
      <c r="H332">
        <f t="shared" si="5"/>
        <v>918.5</v>
      </c>
    </row>
    <row r="333" spans="1:8" x14ac:dyDescent="0.2">
      <c r="A333">
        <v>332</v>
      </c>
      <c r="B333" s="1">
        <v>43313</v>
      </c>
      <c r="C333">
        <v>56</v>
      </c>
      <c r="D333">
        <v>338</v>
      </c>
      <c r="E333">
        <v>252</v>
      </c>
      <c r="F333">
        <v>256.5</v>
      </c>
      <c r="G333">
        <v>-3.7000000000000499</v>
      </c>
      <c r="H333">
        <f t="shared" si="5"/>
        <v>898.8</v>
      </c>
    </row>
    <row r="334" spans="1:8" x14ac:dyDescent="0.2">
      <c r="A334">
        <v>333</v>
      </c>
      <c r="B334" s="1">
        <v>43344</v>
      </c>
      <c r="C334">
        <v>53</v>
      </c>
      <c r="D334">
        <v>334</v>
      </c>
      <c r="E334">
        <v>267</v>
      </c>
      <c r="F334">
        <v>258.5</v>
      </c>
      <c r="G334">
        <v>-5</v>
      </c>
      <c r="H334">
        <f t="shared" si="5"/>
        <v>907.5</v>
      </c>
    </row>
    <row r="335" spans="1:8" x14ac:dyDescent="0.2">
      <c r="A335">
        <v>334</v>
      </c>
      <c r="B335" s="1">
        <v>43374</v>
      </c>
      <c r="C335">
        <v>55</v>
      </c>
      <c r="D335">
        <v>349</v>
      </c>
      <c r="E335">
        <v>269</v>
      </c>
      <c r="F335">
        <v>275.79999999999899</v>
      </c>
      <c r="G335">
        <v>-3.1000000000000201</v>
      </c>
      <c r="H335">
        <f t="shared" si="5"/>
        <v>945.69999999999902</v>
      </c>
    </row>
    <row r="336" spans="1:8" x14ac:dyDescent="0.2">
      <c r="A336">
        <v>335</v>
      </c>
      <c r="B336" s="1">
        <v>43405</v>
      </c>
      <c r="C336">
        <v>43</v>
      </c>
      <c r="D336">
        <v>307</v>
      </c>
      <c r="E336">
        <v>268</v>
      </c>
      <c r="F336">
        <v>304.5</v>
      </c>
      <c r="G336">
        <v>-3.1000000000000201</v>
      </c>
      <c r="H336">
        <f t="shared" si="5"/>
        <v>919.4</v>
      </c>
    </row>
    <row r="337" spans="1:8" x14ac:dyDescent="0.2">
      <c r="A337">
        <v>336</v>
      </c>
      <c r="B337" s="1">
        <v>43435</v>
      </c>
      <c r="C337">
        <v>48</v>
      </c>
      <c r="D337">
        <v>307</v>
      </c>
      <c r="E337">
        <v>263</v>
      </c>
      <c r="F337">
        <v>271.2</v>
      </c>
      <c r="G337">
        <v>-4</v>
      </c>
      <c r="H337">
        <f t="shared" si="5"/>
        <v>885.2</v>
      </c>
    </row>
    <row r="338" spans="1:8" x14ac:dyDescent="0.2">
      <c r="A338">
        <v>337</v>
      </c>
      <c r="B338" s="1">
        <v>43466</v>
      </c>
      <c r="C338">
        <v>46</v>
      </c>
      <c r="D338">
        <v>340</v>
      </c>
      <c r="E338">
        <v>266</v>
      </c>
      <c r="F338">
        <v>309.20000000000101</v>
      </c>
      <c r="G338">
        <v>-2.2999999999999501</v>
      </c>
      <c r="H338">
        <f t="shared" si="5"/>
        <v>958.900000000001</v>
      </c>
    </row>
    <row r="339" spans="1:8" x14ac:dyDescent="0.2">
      <c r="A339">
        <v>338</v>
      </c>
      <c r="B339" s="1">
        <v>43497</v>
      </c>
      <c r="C339">
        <v>35</v>
      </c>
      <c r="D339">
        <v>222</v>
      </c>
      <c r="E339">
        <v>239</v>
      </c>
      <c r="F339">
        <v>260.70000000000101</v>
      </c>
      <c r="G339">
        <v>-6.1000000000000201</v>
      </c>
      <c r="H339">
        <f t="shared" si="5"/>
        <v>750.60000000000093</v>
      </c>
    </row>
    <row r="340" spans="1:8" x14ac:dyDescent="0.2">
      <c r="A340">
        <v>339</v>
      </c>
      <c r="B340" s="1">
        <v>43525</v>
      </c>
      <c r="C340">
        <v>27</v>
      </c>
      <c r="D340">
        <v>237</v>
      </c>
      <c r="E340">
        <v>213</v>
      </c>
      <c r="F340">
        <v>235.7</v>
      </c>
      <c r="G340">
        <v>-4.8999999999999799</v>
      </c>
      <c r="H340">
        <f t="shared" si="5"/>
        <v>707.80000000000007</v>
      </c>
    </row>
    <row r="341" spans="1:8" x14ac:dyDescent="0.2">
      <c r="A341">
        <v>340</v>
      </c>
      <c r="B341" s="1">
        <v>43556</v>
      </c>
      <c r="C341">
        <v>18</v>
      </c>
      <c r="D341">
        <v>249</v>
      </c>
      <c r="E341">
        <v>187</v>
      </c>
      <c r="F341">
        <v>236.8</v>
      </c>
      <c r="G341">
        <v>-9.3999999999999808</v>
      </c>
      <c r="H341">
        <f t="shared" si="5"/>
        <v>681.4</v>
      </c>
    </row>
    <row r="342" spans="1:8" x14ac:dyDescent="0.2">
      <c r="A342">
        <v>341</v>
      </c>
      <c r="B342" s="1">
        <v>43586</v>
      </c>
      <c r="C342">
        <v>13</v>
      </c>
      <c r="D342">
        <v>205</v>
      </c>
      <c r="E342">
        <v>161</v>
      </c>
      <c r="F342">
        <v>233.6</v>
      </c>
      <c r="G342">
        <v>-5.7999999999999501</v>
      </c>
      <c r="H342">
        <f t="shared" si="5"/>
        <v>606.80000000000007</v>
      </c>
    </row>
    <row r="343" spans="1:8" x14ac:dyDescent="0.2">
      <c r="A343">
        <v>342</v>
      </c>
      <c r="B343" s="1">
        <v>43617</v>
      </c>
      <c r="C343">
        <v>4</v>
      </c>
      <c r="D343">
        <v>203</v>
      </c>
      <c r="E343">
        <v>128</v>
      </c>
      <c r="F343">
        <v>240.8</v>
      </c>
      <c r="G343">
        <v>-2.8999999999999799</v>
      </c>
      <c r="H343">
        <f t="shared" si="5"/>
        <v>572.9</v>
      </c>
    </row>
    <row r="344" spans="1:8" x14ac:dyDescent="0.2">
      <c r="A344">
        <v>343</v>
      </c>
      <c r="B344" s="1">
        <v>43647</v>
      </c>
      <c r="C344">
        <v>-3</v>
      </c>
      <c r="D344">
        <v>200</v>
      </c>
      <c r="E344">
        <v>110</v>
      </c>
      <c r="F344">
        <v>244.2</v>
      </c>
      <c r="G344">
        <v>-0.39999999999997699</v>
      </c>
      <c r="H344">
        <f t="shared" si="5"/>
        <v>550.80000000000007</v>
      </c>
    </row>
    <row r="345" spans="1:8" x14ac:dyDescent="0.2">
      <c r="A345">
        <v>344</v>
      </c>
      <c r="B345" s="1">
        <v>43678</v>
      </c>
      <c r="C345">
        <v>-18</v>
      </c>
      <c r="D345">
        <v>175</v>
      </c>
      <c r="E345">
        <v>95</v>
      </c>
      <c r="F345">
        <v>214.3</v>
      </c>
      <c r="G345">
        <v>-2.1000000000000201</v>
      </c>
      <c r="H345">
        <f t="shared" si="5"/>
        <v>464.2</v>
      </c>
    </row>
    <row r="346" spans="1:8" x14ac:dyDescent="0.2">
      <c r="A346">
        <v>345</v>
      </c>
      <c r="B346" s="1">
        <v>43709</v>
      </c>
      <c r="C346">
        <v>-21</v>
      </c>
      <c r="D346">
        <v>168</v>
      </c>
      <c r="E346">
        <v>70</v>
      </c>
      <c r="F346">
        <v>210.2</v>
      </c>
      <c r="G346">
        <v>-3</v>
      </c>
      <c r="H346">
        <f t="shared" si="5"/>
        <v>424.2</v>
      </c>
    </row>
    <row r="347" spans="1:8" x14ac:dyDescent="0.2">
      <c r="A347">
        <v>346</v>
      </c>
      <c r="B347" s="1">
        <v>43739</v>
      </c>
      <c r="C347">
        <v>-24</v>
      </c>
      <c r="D347">
        <v>164</v>
      </c>
      <c r="E347">
        <v>3</v>
      </c>
      <c r="F347">
        <v>199.900000000001</v>
      </c>
      <c r="G347">
        <v>-5.2999999999999501</v>
      </c>
      <c r="H347">
        <f t="shared" si="5"/>
        <v>337.60000000000105</v>
      </c>
    </row>
    <row r="348" spans="1:8" x14ac:dyDescent="0.2">
      <c r="A348">
        <v>347</v>
      </c>
      <c r="B348" s="1">
        <v>43770</v>
      </c>
      <c r="C348">
        <v>-30</v>
      </c>
      <c r="D348">
        <v>156</v>
      </c>
      <c r="E348">
        <v>39</v>
      </c>
      <c r="F348">
        <v>212.7</v>
      </c>
      <c r="G348">
        <v>-3.7999999999999501</v>
      </c>
      <c r="H348">
        <f t="shared" si="5"/>
        <v>373.90000000000003</v>
      </c>
    </row>
    <row r="349" spans="1:8" x14ac:dyDescent="0.2">
      <c r="A349">
        <v>348</v>
      </c>
      <c r="B349" s="1">
        <v>43800</v>
      </c>
      <c r="C349">
        <v>-49</v>
      </c>
      <c r="D349">
        <v>139</v>
      </c>
      <c r="E349">
        <v>6</v>
      </c>
      <c r="F349">
        <v>263.099999999999</v>
      </c>
      <c r="G349">
        <v>-2.19999999999993</v>
      </c>
      <c r="H349">
        <f t="shared" si="5"/>
        <v>356.89999999999907</v>
      </c>
    </row>
    <row r="350" spans="1:8" x14ac:dyDescent="0.2">
      <c r="A350">
        <v>349</v>
      </c>
      <c r="B350" s="1">
        <v>43831</v>
      </c>
      <c r="C350">
        <v>-55</v>
      </c>
      <c r="D350">
        <v>174</v>
      </c>
      <c r="E350">
        <v>-35</v>
      </c>
      <c r="F350">
        <v>252.5</v>
      </c>
      <c r="G350">
        <v>-3.30000000000007</v>
      </c>
      <c r="H350">
        <f t="shared" si="5"/>
        <v>333.19999999999993</v>
      </c>
    </row>
    <row r="351" spans="1:8" x14ac:dyDescent="0.2">
      <c r="A351">
        <v>350</v>
      </c>
      <c r="B351" s="1">
        <v>43862</v>
      </c>
      <c r="C351">
        <v>-55</v>
      </c>
      <c r="D351">
        <v>216</v>
      </c>
      <c r="E351">
        <v>-39</v>
      </c>
      <c r="F351">
        <v>224.79999999999899</v>
      </c>
      <c r="G351">
        <v>-1.8999999999999799</v>
      </c>
      <c r="H351">
        <f t="shared" si="5"/>
        <v>344.89999999999901</v>
      </c>
    </row>
    <row r="352" spans="1:8" x14ac:dyDescent="0.2">
      <c r="A352">
        <v>351</v>
      </c>
      <c r="B352" s="1">
        <v>43891</v>
      </c>
      <c r="C352">
        <v>-62</v>
      </c>
      <c r="D352">
        <v>127</v>
      </c>
      <c r="E352">
        <v>-104</v>
      </c>
      <c r="F352">
        <v>216.4</v>
      </c>
      <c r="G352">
        <v>-2.8999999999999799</v>
      </c>
      <c r="H352">
        <f t="shared" si="5"/>
        <v>174.50000000000003</v>
      </c>
    </row>
    <row r="353" spans="1:8" x14ac:dyDescent="0.2">
      <c r="A353">
        <v>352</v>
      </c>
      <c r="B353" s="1">
        <v>43922</v>
      </c>
      <c r="C353">
        <v>-120</v>
      </c>
      <c r="D353">
        <v>-930</v>
      </c>
      <c r="E353">
        <v>-1406</v>
      </c>
      <c r="F353">
        <v>-347.7</v>
      </c>
      <c r="G353">
        <v>-5.1000000000000201</v>
      </c>
      <c r="H353">
        <f t="shared" si="5"/>
        <v>-2808.7999999999997</v>
      </c>
    </row>
    <row r="354" spans="1:8" x14ac:dyDescent="0.2">
      <c r="A354">
        <v>353</v>
      </c>
      <c r="B354" s="1">
        <v>43952</v>
      </c>
      <c r="C354">
        <v>-144</v>
      </c>
      <c r="D354">
        <v>-478</v>
      </c>
      <c r="E354">
        <v>-1178</v>
      </c>
      <c r="F354">
        <v>-362.5</v>
      </c>
      <c r="G354">
        <v>-7.2999999999999501</v>
      </c>
      <c r="H354">
        <f t="shared" si="5"/>
        <v>-2169.7999999999997</v>
      </c>
    </row>
    <row r="355" spans="1:8" x14ac:dyDescent="0.2">
      <c r="A355">
        <v>354</v>
      </c>
      <c r="B355" s="1">
        <v>43983</v>
      </c>
      <c r="C355">
        <v>-155</v>
      </c>
      <c r="D355">
        <v>-350</v>
      </c>
      <c r="E355">
        <v>-846</v>
      </c>
      <c r="F355">
        <v>-260.60000000000002</v>
      </c>
      <c r="G355">
        <v>-12.4</v>
      </c>
      <c r="H355">
        <f t="shared" si="5"/>
        <v>-1624</v>
      </c>
    </row>
    <row r="356" spans="1:8" x14ac:dyDescent="0.2">
      <c r="A356">
        <v>355</v>
      </c>
      <c r="B356" s="1">
        <v>44013</v>
      </c>
      <c r="C356">
        <v>-159</v>
      </c>
      <c r="D356">
        <v>-344</v>
      </c>
      <c r="E356">
        <v>-802</v>
      </c>
      <c r="F356">
        <v>-207</v>
      </c>
      <c r="G356">
        <v>-11.7</v>
      </c>
      <c r="H356">
        <f t="shared" si="5"/>
        <v>-1523.7</v>
      </c>
    </row>
    <row r="357" spans="1:8" x14ac:dyDescent="0.2">
      <c r="A357">
        <v>356</v>
      </c>
      <c r="B357" s="1">
        <v>44044</v>
      </c>
      <c r="C357">
        <v>-164</v>
      </c>
      <c r="D357">
        <v>-318</v>
      </c>
      <c r="E357">
        <v>-785</v>
      </c>
      <c r="F357">
        <v>-114.2</v>
      </c>
      <c r="G357">
        <v>-8.69999999999993</v>
      </c>
      <c r="H357">
        <f t="shared" si="5"/>
        <v>-1389.8999999999999</v>
      </c>
    </row>
    <row r="358" spans="1:8" x14ac:dyDescent="0.2">
      <c r="A358">
        <v>357</v>
      </c>
      <c r="B358" s="1">
        <v>44075</v>
      </c>
      <c r="C358">
        <v>-159</v>
      </c>
      <c r="D358">
        <v>-303</v>
      </c>
      <c r="E358">
        <v>-728</v>
      </c>
      <c r="F358">
        <v>-65.900000000000503</v>
      </c>
      <c r="G358">
        <v>-5.3999999999999799</v>
      </c>
      <c r="H358">
        <f t="shared" si="5"/>
        <v>-1261.3000000000006</v>
      </c>
    </row>
    <row r="359" spans="1:8" x14ac:dyDescent="0.2">
      <c r="A359">
        <v>358</v>
      </c>
      <c r="B359" s="1">
        <v>44105</v>
      </c>
      <c r="C359">
        <v>-166</v>
      </c>
      <c r="D359">
        <v>-239</v>
      </c>
      <c r="E359">
        <v>-644</v>
      </c>
      <c r="F359">
        <v>25.1999999999998</v>
      </c>
      <c r="G359">
        <v>-5.30000000000007</v>
      </c>
      <c r="H359">
        <f t="shared" si="5"/>
        <v>-1029.1000000000004</v>
      </c>
    </row>
    <row r="360" spans="1:8" x14ac:dyDescent="0.2">
      <c r="A360">
        <v>359</v>
      </c>
      <c r="B360" s="1">
        <v>44136</v>
      </c>
      <c r="C360">
        <v>-154</v>
      </c>
      <c r="D360">
        <v>-225</v>
      </c>
      <c r="E360">
        <v>-661</v>
      </c>
      <c r="F360">
        <v>171.6</v>
      </c>
      <c r="G360">
        <v>-5.7000000000000499</v>
      </c>
      <c r="H360">
        <f t="shared" si="5"/>
        <v>-874.1</v>
      </c>
    </row>
    <row r="361" spans="1:8" x14ac:dyDescent="0.2">
      <c r="A361">
        <v>360</v>
      </c>
      <c r="B361" s="1">
        <v>44166</v>
      </c>
      <c r="C361">
        <v>-138</v>
      </c>
      <c r="D361">
        <v>-168</v>
      </c>
      <c r="E361">
        <v>-602</v>
      </c>
      <c r="F361">
        <v>163.900000000001</v>
      </c>
      <c r="G361">
        <v>-7.6000000000000201</v>
      </c>
      <c r="H361">
        <f t="shared" si="5"/>
        <v>-751.69999999999902</v>
      </c>
    </row>
    <row r="362" spans="1:8" x14ac:dyDescent="0.2">
      <c r="A362">
        <v>361</v>
      </c>
      <c r="B362" s="1">
        <v>44197</v>
      </c>
      <c r="C362">
        <v>-137</v>
      </c>
      <c r="D362">
        <v>-210</v>
      </c>
      <c r="E362">
        <v>-600</v>
      </c>
      <c r="F362">
        <v>97</v>
      </c>
      <c r="G362">
        <v>-5.1000000000000201</v>
      </c>
      <c r="H362">
        <f t="shared" si="5"/>
        <v>-855.1</v>
      </c>
    </row>
    <row r="363" spans="1:8" x14ac:dyDescent="0.2">
      <c r="A363">
        <v>362</v>
      </c>
      <c r="B363" s="1">
        <v>44228</v>
      </c>
      <c r="C363">
        <v>-144</v>
      </c>
      <c r="D363">
        <v>-308</v>
      </c>
      <c r="E363">
        <v>-560</v>
      </c>
      <c r="F363">
        <v>161</v>
      </c>
      <c r="G363">
        <v>-5.2000000000000499</v>
      </c>
      <c r="H363">
        <f t="shared" si="5"/>
        <v>-856.2</v>
      </c>
    </row>
    <row r="364" spans="1:8" x14ac:dyDescent="0.2">
      <c r="A364">
        <v>363</v>
      </c>
      <c r="B364" s="1">
        <v>44256</v>
      </c>
      <c r="C364">
        <v>-122</v>
      </c>
      <c r="D364">
        <v>-135</v>
      </c>
      <c r="E364">
        <v>-450</v>
      </c>
      <c r="F364">
        <v>212</v>
      </c>
      <c r="G364">
        <v>-4.2999999999999501</v>
      </c>
      <c r="H364">
        <f t="shared" si="5"/>
        <v>-499.29999999999995</v>
      </c>
    </row>
    <row r="365" spans="1:8" x14ac:dyDescent="0.2">
      <c r="A365">
        <v>364</v>
      </c>
      <c r="B365" s="1">
        <v>44287</v>
      </c>
      <c r="C365">
        <v>-62</v>
      </c>
      <c r="D365">
        <v>880</v>
      </c>
      <c r="E365">
        <v>813</v>
      </c>
      <c r="F365">
        <v>700.599999999999</v>
      </c>
      <c r="G365">
        <v>1.1000000000000201</v>
      </c>
      <c r="H365">
        <f t="shared" si="5"/>
        <v>2332.6999999999989</v>
      </c>
    </row>
    <row r="366" spans="1:8" x14ac:dyDescent="0.2">
      <c r="A366">
        <v>365</v>
      </c>
      <c r="B366" s="1">
        <v>44317</v>
      </c>
      <c r="C366">
        <v>-38</v>
      </c>
      <c r="D366">
        <v>382</v>
      </c>
      <c r="E366">
        <v>609</v>
      </c>
      <c r="F366">
        <v>710.4</v>
      </c>
      <c r="G366">
        <v>2.0999999999999099</v>
      </c>
      <c r="H366">
        <f t="shared" si="5"/>
        <v>1665.5</v>
      </c>
    </row>
    <row r="367" spans="1:8" x14ac:dyDescent="0.2">
      <c r="A367">
        <v>366</v>
      </c>
      <c r="B367" s="1">
        <v>44348</v>
      </c>
      <c r="C367">
        <v>-20</v>
      </c>
      <c r="D367">
        <v>226</v>
      </c>
      <c r="E367">
        <v>297</v>
      </c>
      <c r="F367">
        <v>637.5</v>
      </c>
      <c r="G367">
        <v>5.2999999999999501</v>
      </c>
      <c r="H367">
        <f t="shared" si="5"/>
        <v>1145.8</v>
      </c>
    </row>
    <row r="368" spans="1:8" x14ac:dyDescent="0.2">
      <c r="A368">
        <v>367</v>
      </c>
      <c r="B368" s="1">
        <v>44378</v>
      </c>
      <c r="C368">
        <v>-7</v>
      </c>
      <c r="D368">
        <v>218</v>
      </c>
      <c r="E368">
        <v>328</v>
      </c>
      <c r="F368">
        <v>629.29999999999995</v>
      </c>
      <c r="G368">
        <v>6.3999999999999799</v>
      </c>
      <c r="H368">
        <f t="shared" si="5"/>
        <v>1174.7</v>
      </c>
    </row>
    <row r="369" spans="1:8" x14ac:dyDescent="0.2">
      <c r="A369">
        <v>368</v>
      </c>
      <c r="B369" s="1">
        <v>44409</v>
      </c>
      <c r="C369">
        <v>4</v>
      </c>
      <c r="D369">
        <v>202</v>
      </c>
      <c r="E369">
        <v>344</v>
      </c>
      <c r="F369">
        <v>589.29999999999995</v>
      </c>
      <c r="G369">
        <v>3.69999999999993</v>
      </c>
      <c r="H369">
        <f t="shared" si="5"/>
        <v>1142.9999999999998</v>
      </c>
    </row>
    <row r="370" spans="1:8" x14ac:dyDescent="0.2">
      <c r="A370">
        <v>369</v>
      </c>
      <c r="B370" s="1">
        <v>44440</v>
      </c>
      <c r="C370">
        <v>4</v>
      </c>
      <c r="D370">
        <v>232</v>
      </c>
      <c r="E370">
        <v>319</v>
      </c>
      <c r="F370">
        <v>582.20000000000095</v>
      </c>
      <c r="G370">
        <v>3.2000000000000499</v>
      </c>
      <c r="H370">
        <f t="shared" si="5"/>
        <v>1140.400000000001</v>
      </c>
    </row>
    <row r="371" spans="1:8" x14ac:dyDescent="0.2">
      <c r="A371">
        <v>370</v>
      </c>
      <c r="B371" s="1">
        <v>44470</v>
      </c>
      <c r="C371">
        <v>13</v>
      </c>
      <c r="D371">
        <v>195</v>
      </c>
      <c r="E371">
        <v>362</v>
      </c>
      <c r="F371">
        <v>577.29999999999995</v>
      </c>
      <c r="G371">
        <v>5.6000000000000201</v>
      </c>
      <c r="H371">
        <f t="shared" si="5"/>
        <v>1152.8999999999999</v>
      </c>
    </row>
    <row r="372" spans="1:8" x14ac:dyDescent="0.2">
      <c r="A372">
        <v>371</v>
      </c>
      <c r="B372" s="1">
        <v>44501</v>
      </c>
      <c r="C372">
        <v>18</v>
      </c>
      <c r="D372">
        <v>243</v>
      </c>
      <c r="E372">
        <v>379</v>
      </c>
      <c r="F372">
        <v>554.9</v>
      </c>
      <c r="G372">
        <v>5.6000000000000201</v>
      </c>
      <c r="H372">
        <f t="shared" si="5"/>
        <v>1200.5</v>
      </c>
    </row>
    <row r="373" spans="1:8" x14ac:dyDescent="0.2">
      <c r="A373">
        <v>372</v>
      </c>
      <c r="B373" s="1">
        <v>44531</v>
      </c>
      <c r="C373">
        <v>21</v>
      </c>
      <c r="D373">
        <v>221</v>
      </c>
      <c r="E373">
        <v>370</v>
      </c>
      <c r="F373">
        <v>615.4</v>
      </c>
      <c r="G373">
        <v>5.5</v>
      </c>
      <c r="H373">
        <f t="shared" si="5"/>
        <v>1232.9000000000001</v>
      </c>
    </row>
    <row r="374" spans="1:8" x14ac:dyDescent="0.2">
      <c r="A374">
        <v>373</v>
      </c>
      <c r="B374" s="1">
        <v>44562</v>
      </c>
      <c r="C374">
        <v>25</v>
      </c>
      <c r="D374">
        <v>218</v>
      </c>
      <c r="E374">
        <v>403</v>
      </c>
      <c r="F374">
        <v>588.70000000000005</v>
      </c>
      <c r="G374">
        <v>7.80000000000007</v>
      </c>
      <c r="H374">
        <f t="shared" si="5"/>
        <v>1242.5000000000002</v>
      </c>
    </row>
    <row r="375" spans="1:8" x14ac:dyDescent="0.2">
      <c r="A375">
        <v>374</v>
      </c>
      <c r="B375" s="1">
        <v>44593</v>
      </c>
      <c r="C375">
        <v>43</v>
      </c>
      <c r="D375">
        <v>379</v>
      </c>
      <c r="E375">
        <v>428</v>
      </c>
      <c r="F375">
        <v>639.20000000000095</v>
      </c>
      <c r="G375">
        <v>9.1000000000000192</v>
      </c>
      <c r="H375">
        <f t="shared" si="5"/>
        <v>1498.3000000000009</v>
      </c>
    </row>
    <row r="376" spans="1:8" x14ac:dyDescent="0.2">
      <c r="A376">
        <v>375</v>
      </c>
      <c r="B376" s="1">
        <v>44621</v>
      </c>
      <c r="C376">
        <v>36</v>
      </c>
      <c r="D376">
        <v>301</v>
      </c>
      <c r="E376">
        <v>446</v>
      </c>
      <c r="F376">
        <v>580.20000000000005</v>
      </c>
      <c r="G376">
        <v>8.69999999999993</v>
      </c>
      <c r="H376">
        <f t="shared" si="5"/>
        <v>1371.8999999999999</v>
      </c>
    </row>
    <row r="377" spans="1:8" x14ac:dyDescent="0.2">
      <c r="A377">
        <v>376</v>
      </c>
      <c r="B377" s="1">
        <v>44652</v>
      </c>
      <c r="C377">
        <v>42</v>
      </c>
      <c r="D377">
        <v>299</v>
      </c>
      <c r="E377">
        <v>535</v>
      </c>
      <c r="F377">
        <v>601.900000000001</v>
      </c>
      <c r="G377">
        <v>9.3999999999999808</v>
      </c>
      <c r="H377">
        <f t="shared" si="5"/>
        <v>1487.3000000000011</v>
      </c>
    </row>
    <row r="378" spans="1:8" x14ac:dyDescent="0.2">
      <c r="A378">
        <v>377</v>
      </c>
      <c r="B378" s="1">
        <v>44682</v>
      </c>
      <c r="C378">
        <v>44</v>
      </c>
      <c r="D378">
        <v>347</v>
      </c>
      <c r="E378">
        <v>523</v>
      </c>
      <c r="F378">
        <v>599.6</v>
      </c>
      <c r="G378">
        <v>11.2</v>
      </c>
      <c r="H378">
        <f t="shared" si="5"/>
        <v>1524.8</v>
      </c>
    </row>
    <row r="379" spans="1:8" x14ac:dyDescent="0.2">
      <c r="A379">
        <v>378</v>
      </c>
      <c r="B379" s="1">
        <v>44713</v>
      </c>
      <c r="C379">
        <v>48</v>
      </c>
      <c r="D379">
        <v>368</v>
      </c>
      <c r="E379">
        <v>527</v>
      </c>
      <c r="F379">
        <v>549.29999999999995</v>
      </c>
      <c r="G379">
        <v>12.3000000000001</v>
      </c>
      <c r="H379">
        <f t="shared" si="5"/>
        <v>1504.6000000000001</v>
      </c>
    </row>
    <row r="380" spans="1:8" x14ac:dyDescent="0.2">
      <c r="A380">
        <v>379</v>
      </c>
      <c r="B380" s="1">
        <v>44743</v>
      </c>
      <c r="C380">
        <v>51</v>
      </c>
      <c r="D380">
        <v>378</v>
      </c>
      <c r="E380">
        <v>485</v>
      </c>
      <c r="F380">
        <v>492.4</v>
      </c>
      <c r="G380">
        <v>14.6</v>
      </c>
      <c r="H380">
        <f t="shared" si="5"/>
        <v>1421</v>
      </c>
    </row>
    <row r="381" spans="1:8" x14ac:dyDescent="0.2">
      <c r="A381">
        <v>380</v>
      </c>
      <c r="B381" s="1">
        <v>44774</v>
      </c>
      <c r="C381">
        <v>46</v>
      </c>
      <c r="D381">
        <v>365</v>
      </c>
      <c r="E381">
        <v>478</v>
      </c>
      <c r="F381">
        <v>438.7</v>
      </c>
      <c r="G381">
        <v>17.8000000000001</v>
      </c>
      <c r="H381">
        <f t="shared" si="5"/>
        <v>1345.5000000000002</v>
      </c>
    </row>
    <row r="382" spans="1:8" x14ac:dyDescent="0.2">
      <c r="A382">
        <v>381</v>
      </c>
      <c r="B382" s="1">
        <v>44805</v>
      </c>
      <c r="C382">
        <v>49</v>
      </c>
      <c r="D382">
        <v>348</v>
      </c>
      <c r="E382">
        <v>455</v>
      </c>
      <c r="F382">
        <v>378.5</v>
      </c>
      <c r="G382">
        <v>18.3</v>
      </c>
      <c r="H382">
        <f t="shared" si="5"/>
        <v>1248.8</v>
      </c>
    </row>
    <row r="383" spans="1:8" x14ac:dyDescent="0.2">
      <c r="A383">
        <v>382</v>
      </c>
      <c r="B383" s="1">
        <v>44835</v>
      </c>
      <c r="C383">
        <v>48</v>
      </c>
      <c r="D383">
        <v>325</v>
      </c>
      <c r="E383">
        <v>428</v>
      </c>
      <c r="F383">
        <v>318</v>
      </c>
      <c r="G383">
        <v>20.3000000000001</v>
      </c>
      <c r="H383">
        <f t="shared" si="5"/>
        <v>1139.3000000000002</v>
      </c>
    </row>
    <row r="384" spans="1:8" x14ac:dyDescent="0.2">
      <c r="A384">
        <v>383</v>
      </c>
      <c r="B384" s="1">
        <v>44866</v>
      </c>
      <c r="C384">
        <v>52</v>
      </c>
      <c r="D384">
        <v>302</v>
      </c>
      <c r="E384">
        <v>397</v>
      </c>
      <c r="F384">
        <v>218.5</v>
      </c>
      <c r="G384">
        <v>20</v>
      </c>
      <c r="H384">
        <f t="shared" si="5"/>
        <v>989.5</v>
      </c>
    </row>
    <row r="385" spans="1:8" x14ac:dyDescent="0.2">
      <c r="A385">
        <v>384</v>
      </c>
      <c r="B385" s="1">
        <v>44896</v>
      </c>
      <c r="C385">
        <v>50</v>
      </c>
      <c r="D385">
        <v>293</v>
      </c>
      <c r="E385">
        <v>358</v>
      </c>
      <c r="F385">
        <v>124.400000000001</v>
      </c>
      <c r="G385">
        <v>20.7</v>
      </c>
      <c r="H385">
        <f t="shared" si="5"/>
        <v>846.10000000000105</v>
      </c>
    </row>
    <row r="386" spans="1:8" x14ac:dyDescent="0.2">
      <c r="A386">
        <v>385</v>
      </c>
      <c r="B386" s="1">
        <v>44927</v>
      </c>
      <c r="C386">
        <v>56</v>
      </c>
      <c r="D386">
        <v>335</v>
      </c>
      <c r="E386">
        <v>339</v>
      </c>
      <c r="F386">
        <v>120.9</v>
      </c>
      <c r="G386">
        <v>17.5</v>
      </c>
      <c r="H386">
        <f t="shared" ref="H386:H427" si="6">SUM(C386:G386)</f>
        <v>868.4</v>
      </c>
    </row>
    <row r="387" spans="1:8" x14ac:dyDescent="0.2">
      <c r="A387">
        <v>386</v>
      </c>
      <c r="B387" s="1">
        <v>44958</v>
      </c>
      <c r="C387">
        <v>51</v>
      </c>
      <c r="D387">
        <v>293</v>
      </c>
      <c r="E387">
        <v>291</v>
      </c>
      <c r="F387">
        <v>3.1999999999998199</v>
      </c>
      <c r="G387">
        <v>16.399999999999999</v>
      </c>
      <c r="H387">
        <f t="shared" si="6"/>
        <v>654.5999999999998</v>
      </c>
    </row>
    <row r="388" spans="1:8" x14ac:dyDescent="0.2">
      <c r="A388">
        <v>387</v>
      </c>
      <c r="B388" s="1">
        <v>44986</v>
      </c>
      <c r="C388">
        <v>45</v>
      </c>
      <c r="D388">
        <v>238</v>
      </c>
      <c r="E388">
        <v>213</v>
      </c>
      <c r="F388">
        <v>-14.5</v>
      </c>
      <c r="G388">
        <v>19.5</v>
      </c>
      <c r="H388">
        <f t="shared" si="6"/>
        <v>501</v>
      </c>
    </row>
    <row r="389" spans="1:8" x14ac:dyDescent="0.2">
      <c r="A389">
        <v>388</v>
      </c>
      <c r="B389" s="1">
        <v>45017</v>
      </c>
      <c r="C389">
        <v>42</v>
      </c>
      <c r="D389">
        <v>245</v>
      </c>
      <c r="E389">
        <v>170</v>
      </c>
      <c r="F389">
        <v>-15.700000000000699</v>
      </c>
      <c r="G389">
        <v>20.7</v>
      </c>
      <c r="H389">
        <f t="shared" si="6"/>
        <v>461.99999999999926</v>
      </c>
    </row>
    <row r="390" spans="1:8" x14ac:dyDescent="0.2">
      <c r="A390">
        <v>389</v>
      </c>
      <c r="B390" s="1">
        <v>45047</v>
      </c>
      <c r="C390">
        <v>42</v>
      </c>
      <c r="D390">
        <v>227</v>
      </c>
      <c r="E390">
        <v>137</v>
      </c>
      <c r="F390">
        <v>-22</v>
      </c>
      <c r="G390">
        <v>19.100000000000001</v>
      </c>
      <c r="H390">
        <f t="shared" si="6"/>
        <v>403.1</v>
      </c>
    </row>
    <row r="391" spans="1:8" x14ac:dyDescent="0.2">
      <c r="A391">
        <v>390</v>
      </c>
      <c r="B391" s="1">
        <v>45078</v>
      </c>
      <c r="C391">
        <v>32</v>
      </c>
      <c r="D391">
        <v>244</v>
      </c>
      <c r="E391">
        <v>110</v>
      </c>
      <c r="F391">
        <v>-43.800000000000203</v>
      </c>
      <c r="G391">
        <v>18.399999999999999</v>
      </c>
      <c r="H391">
        <f t="shared" si="6"/>
        <v>360.5999999999998</v>
      </c>
    </row>
    <row r="392" spans="1:8" x14ac:dyDescent="0.2">
      <c r="A392">
        <v>391</v>
      </c>
      <c r="B392" s="1">
        <v>45108</v>
      </c>
      <c r="C392">
        <v>26</v>
      </c>
      <c r="D392">
        <v>224</v>
      </c>
      <c r="E392">
        <v>61</v>
      </c>
      <c r="F392">
        <v>-55.800000000000203</v>
      </c>
      <c r="G392">
        <v>13.6</v>
      </c>
      <c r="H392">
        <f t="shared" si="6"/>
        <v>268.79999999999978</v>
      </c>
    </row>
    <row r="393" spans="1:8" x14ac:dyDescent="0.2">
      <c r="A393">
        <v>392</v>
      </c>
      <c r="B393" s="1">
        <v>45139</v>
      </c>
      <c r="C393">
        <v>29</v>
      </c>
      <c r="D393">
        <v>240</v>
      </c>
      <c r="E393">
        <v>29</v>
      </c>
      <c r="F393">
        <v>-59.199999999999797</v>
      </c>
      <c r="G393">
        <v>14.1999999999999</v>
      </c>
      <c r="H393">
        <f t="shared" si="6"/>
        <v>253.00000000000011</v>
      </c>
    </row>
    <row r="394" spans="1:8" x14ac:dyDescent="0.2">
      <c r="A394">
        <v>393</v>
      </c>
      <c r="B394" s="1">
        <v>45170</v>
      </c>
      <c r="C394">
        <v>25</v>
      </c>
      <c r="D394">
        <v>223</v>
      </c>
      <c r="E394">
        <v>22</v>
      </c>
      <c r="F394">
        <v>-27.200000000000699</v>
      </c>
      <c r="G394">
        <v>15.5</v>
      </c>
      <c r="H394">
        <f t="shared" si="6"/>
        <v>258.29999999999927</v>
      </c>
    </row>
    <row r="395" spans="1:8" x14ac:dyDescent="0.2">
      <c r="A395">
        <v>394</v>
      </c>
      <c r="B395" s="1">
        <v>45200</v>
      </c>
      <c r="C395">
        <v>21</v>
      </c>
      <c r="D395">
        <v>229</v>
      </c>
      <c r="E395">
        <v>-47</v>
      </c>
      <c r="F395">
        <v>-29.600000000000399</v>
      </c>
      <c r="G395">
        <v>14.5</v>
      </c>
      <c r="H395">
        <f t="shared" si="6"/>
        <v>187.89999999999961</v>
      </c>
    </row>
    <row r="396" spans="1:8" x14ac:dyDescent="0.2">
      <c r="A396">
        <v>395</v>
      </c>
      <c r="B396" s="1">
        <v>45231</v>
      </c>
      <c r="C396">
        <v>9</v>
      </c>
      <c r="D396">
        <v>222</v>
      </c>
      <c r="E396">
        <v>-37</v>
      </c>
      <c r="F396">
        <v>-44.5</v>
      </c>
      <c r="G396">
        <v>14.4</v>
      </c>
      <c r="H396">
        <f t="shared" si="6"/>
        <v>163.9</v>
      </c>
    </row>
    <row r="397" spans="1:8" x14ac:dyDescent="0.2">
      <c r="A397">
        <v>396</v>
      </c>
      <c r="B397" s="1">
        <v>45261</v>
      </c>
      <c r="C397">
        <v>9</v>
      </c>
      <c r="D397">
        <v>232</v>
      </c>
      <c r="E397">
        <v>-15</v>
      </c>
      <c r="F397">
        <v>-55.100000000000399</v>
      </c>
      <c r="G397">
        <v>17.1999999999999</v>
      </c>
      <c r="H397">
        <f t="shared" si="6"/>
        <v>188.09999999999951</v>
      </c>
    </row>
    <row r="398" spans="1:8" x14ac:dyDescent="0.2">
      <c r="A398">
        <v>397</v>
      </c>
      <c r="B398" s="1">
        <v>45292</v>
      </c>
      <c r="C398">
        <v>-1</v>
      </c>
      <c r="D398">
        <v>193</v>
      </c>
      <c r="E398">
        <v>-27</v>
      </c>
      <c r="F398">
        <v>-58.800000000000203</v>
      </c>
      <c r="G398">
        <v>18.1999999999999</v>
      </c>
      <c r="H398">
        <f t="shared" si="6"/>
        <v>124.39999999999969</v>
      </c>
    </row>
    <row r="399" spans="1:8" x14ac:dyDescent="0.2">
      <c r="A399">
        <v>398</v>
      </c>
      <c r="B399" s="1">
        <v>45323</v>
      </c>
      <c r="C399">
        <v>-2</v>
      </c>
      <c r="D399">
        <v>190</v>
      </c>
      <c r="E399">
        <v>-46</v>
      </c>
      <c r="F399">
        <v>15.6999999999998</v>
      </c>
      <c r="G399">
        <v>21.3000000000001</v>
      </c>
      <c r="H399">
        <f t="shared" si="6"/>
        <v>178.99999999999989</v>
      </c>
    </row>
    <row r="400" spans="1:8" x14ac:dyDescent="0.2">
      <c r="A400">
        <v>399</v>
      </c>
      <c r="B400" s="1">
        <v>45352</v>
      </c>
      <c r="C400">
        <v>2</v>
      </c>
      <c r="D400">
        <v>238</v>
      </c>
      <c r="E400">
        <v>-52</v>
      </c>
      <c r="F400">
        <v>34.400000000000503</v>
      </c>
      <c r="G400">
        <v>17.5</v>
      </c>
      <c r="H400">
        <f t="shared" si="6"/>
        <v>239.90000000000049</v>
      </c>
    </row>
    <row r="401" spans="1:8" x14ac:dyDescent="0.2">
      <c r="A401">
        <v>400</v>
      </c>
      <c r="B401" s="1">
        <v>45383</v>
      </c>
      <c r="C401">
        <v>-8</v>
      </c>
      <c r="D401">
        <v>217</v>
      </c>
      <c r="E401">
        <v>-43</v>
      </c>
      <c r="F401">
        <v>61.100000000000399</v>
      </c>
      <c r="G401">
        <v>14.9</v>
      </c>
      <c r="H401">
        <f t="shared" si="6"/>
        <v>242.0000000000004</v>
      </c>
    </row>
    <row r="402" spans="1:8" x14ac:dyDescent="0.2">
      <c r="A402">
        <v>401</v>
      </c>
      <c r="B402" s="1">
        <v>45413</v>
      </c>
      <c r="C402">
        <v>-15</v>
      </c>
      <c r="D402">
        <v>218</v>
      </c>
      <c r="E402">
        <v>-24</v>
      </c>
      <c r="F402">
        <v>66.599999999999497</v>
      </c>
      <c r="G402">
        <v>16.100000000000001</v>
      </c>
      <c r="H402">
        <f t="shared" si="6"/>
        <v>261.69999999999953</v>
      </c>
    </row>
    <row r="403" spans="1:8" x14ac:dyDescent="0.2">
      <c r="A403">
        <v>402</v>
      </c>
      <c r="B403" s="1">
        <v>45444</v>
      </c>
      <c r="C403">
        <v>-18</v>
      </c>
      <c r="D403">
        <v>190</v>
      </c>
      <c r="E403">
        <v>-47</v>
      </c>
      <c r="F403">
        <v>80.199999999999804</v>
      </c>
      <c r="G403">
        <v>16.399999999999999</v>
      </c>
      <c r="H403">
        <f t="shared" si="6"/>
        <v>221.59999999999982</v>
      </c>
    </row>
    <row r="404" spans="1:8" x14ac:dyDescent="0.2">
      <c r="A404">
        <v>403</v>
      </c>
      <c r="B404" s="1">
        <v>45474</v>
      </c>
      <c r="C404">
        <v>-18</v>
      </c>
      <c r="D404">
        <v>200</v>
      </c>
      <c r="E404">
        <v>-24</v>
      </c>
      <c r="F404">
        <v>85.900000000000503</v>
      </c>
      <c r="G404">
        <v>17.5</v>
      </c>
      <c r="H404">
        <f t="shared" si="6"/>
        <v>261.40000000000049</v>
      </c>
    </row>
    <row r="405" spans="1:8" x14ac:dyDescent="0.2">
      <c r="A405">
        <v>404</v>
      </c>
      <c r="B405" s="1">
        <v>45505</v>
      </c>
      <c r="C405">
        <v>-17</v>
      </c>
      <c r="D405">
        <v>208</v>
      </c>
      <c r="E405">
        <v>-59</v>
      </c>
      <c r="F405">
        <v>102.2</v>
      </c>
      <c r="G405">
        <v>14.8000000000001</v>
      </c>
      <c r="H405">
        <f t="shared" si="6"/>
        <v>249.00000000000009</v>
      </c>
    </row>
    <row r="406" spans="1:8" x14ac:dyDescent="0.2">
      <c r="A406">
        <v>405</v>
      </c>
      <c r="B406" s="1">
        <v>45536</v>
      </c>
      <c r="C406">
        <v>-15</v>
      </c>
      <c r="D406">
        <v>207</v>
      </c>
      <c r="E406">
        <v>-61</v>
      </c>
      <c r="F406">
        <v>106.1</v>
      </c>
      <c r="G406">
        <v>15.6</v>
      </c>
      <c r="H406">
        <f t="shared" si="6"/>
        <v>252.7</v>
      </c>
    </row>
    <row r="407" spans="1:8" x14ac:dyDescent="0.2">
      <c r="A407">
        <v>406</v>
      </c>
      <c r="B407" s="1">
        <v>45566</v>
      </c>
      <c r="C407">
        <v>-15</v>
      </c>
      <c r="D407">
        <v>193</v>
      </c>
      <c r="E407">
        <v>-88</v>
      </c>
      <c r="F407">
        <v>77.100000000000406</v>
      </c>
      <c r="G407">
        <v>13</v>
      </c>
      <c r="H407">
        <f t="shared" si="6"/>
        <v>180.10000000000042</v>
      </c>
    </row>
    <row r="408" spans="1:8" x14ac:dyDescent="0.2">
      <c r="A408">
        <v>407</v>
      </c>
      <c r="B408" s="1">
        <v>45597</v>
      </c>
      <c r="C408">
        <v>-10</v>
      </c>
      <c r="D408">
        <v>191</v>
      </c>
      <c r="E408">
        <v>-86</v>
      </c>
      <c r="F408">
        <v>92</v>
      </c>
      <c r="G408">
        <v>11.9</v>
      </c>
      <c r="H408">
        <f t="shared" si="6"/>
        <v>198.9</v>
      </c>
    </row>
    <row r="409" spans="1:8" x14ac:dyDescent="0.2">
      <c r="A409">
        <v>408</v>
      </c>
      <c r="B409" s="1">
        <v>45627</v>
      </c>
      <c r="C409">
        <v>-12</v>
      </c>
      <c r="D409">
        <v>191</v>
      </c>
      <c r="E409">
        <v>-109</v>
      </c>
      <c r="F409">
        <v>162.5</v>
      </c>
      <c r="G409">
        <v>8.3999999999999808</v>
      </c>
      <c r="H409">
        <f t="shared" si="6"/>
        <v>240.89999999999998</v>
      </c>
    </row>
    <row r="410" spans="1:8" x14ac:dyDescent="0.2">
      <c r="A410">
        <v>409</v>
      </c>
      <c r="B410" s="1">
        <v>45658</v>
      </c>
      <c r="C410">
        <v>-2</v>
      </c>
      <c r="D410">
        <v>176</v>
      </c>
      <c r="E410">
        <v>-105</v>
      </c>
      <c r="F410">
        <v>176.6</v>
      </c>
      <c r="G410">
        <v>7.80000000000007</v>
      </c>
      <c r="H410">
        <f t="shared" si="6"/>
        <v>253.40000000000006</v>
      </c>
    </row>
    <row r="411" spans="1:8" x14ac:dyDescent="0.2">
      <c r="A411">
        <v>410</v>
      </c>
      <c r="B411" s="1">
        <v>45689</v>
      </c>
      <c r="C411">
        <v>-3</v>
      </c>
      <c r="D411">
        <v>155</v>
      </c>
      <c r="E411">
        <v>-89</v>
      </c>
      <c r="F411">
        <v>175.5</v>
      </c>
      <c r="G411">
        <v>6.3999999999999799</v>
      </c>
      <c r="H411">
        <f t="shared" si="6"/>
        <v>244.89999999999998</v>
      </c>
    </row>
    <row r="412" spans="1:8" x14ac:dyDescent="0.2">
      <c r="A412">
        <v>411</v>
      </c>
      <c r="B412" s="1">
        <v>45717</v>
      </c>
      <c r="C412">
        <v>-11</v>
      </c>
      <c r="D412">
        <v>132</v>
      </c>
      <c r="E412">
        <v>-76</v>
      </c>
      <c r="F412">
        <v>129.9</v>
      </c>
      <c r="G412">
        <v>7.80000000000007</v>
      </c>
      <c r="H412">
        <f t="shared" si="6"/>
        <v>182.70000000000007</v>
      </c>
    </row>
    <row r="413" spans="1:8" x14ac:dyDescent="0.2">
      <c r="A413">
        <v>412</v>
      </c>
      <c r="B413" s="1">
        <v>45748</v>
      </c>
      <c r="C413">
        <v>-2</v>
      </c>
      <c r="D413">
        <v>125</v>
      </c>
      <c r="E413">
        <v>-84</v>
      </c>
      <c r="F413">
        <v>87.5</v>
      </c>
      <c r="G413">
        <v>6.1000000000000201</v>
      </c>
      <c r="H413">
        <f t="shared" si="6"/>
        <v>132.60000000000002</v>
      </c>
    </row>
    <row r="414" spans="1:8" x14ac:dyDescent="0.2">
      <c r="A414">
        <v>413</v>
      </c>
      <c r="B414" s="1">
        <v>45778</v>
      </c>
      <c r="C414">
        <v>-2</v>
      </c>
      <c r="D414">
        <v>116</v>
      </c>
      <c r="E414">
        <v>-89</v>
      </c>
      <c r="F414">
        <v>75.100000000000406</v>
      </c>
      <c r="G414">
        <v>8.2999999999999492</v>
      </c>
      <c r="H414">
        <f t="shared" si="6"/>
        <v>108.40000000000036</v>
      </c>
    </row>
    <row r="415" spans="1:8" x14ac:dyDescent="0.2">
      <c r="A415">
        <v>414</v>
      </c>
      <c r="B415" s="1">
        <v>45809</v>
      </c>
      <c r="C415">
        <v>-2</v>
      </c>
      <c r="D415">
        <v>100</v>
      </c>
      <c r="E415">
        <v>-102</v>
      </c>
      <c r="F415">
        <v>69.700000000000699</v>
      </c>
      <c r="G415">
        <v>7.2000000000000499</v>
      </c>
      <c r="H415">
        <f t="shared" si="6"/>
        <v>72.900000000000745</v>
      </c>
    </row>
    <row r="416" spans="1:8" x14ac:dyDescent="0.2">
      <c r="A416">
        <v>415</v>
      </c>
      <c r="B416" s="1">
        <v>45839</v>
      </c>
      <c r="C416">
        <v>-8</v>
      </c>
      <c r="D416">
        <v>82</v>
      </c>
      <c r="E416">
        <v>-110</v>
      </c>
      <c r="F416">
        <v>66.699999999999804</v>
      </c>
      <c r="G416">
        <v>7.8999999999999799</v>
      </c>
      <c r="H416">
        <f t="shared" si="6"/>
        <v>38.599999999999781</v>
      </c>
    </row>
    <row r="417" spans="1:8" x14ac:dyDescent="0.2">
      <c r="A417">
        <v>416</v>
      </c>
      <c r="B417" s="1">
        <v>45870</v>
      </c>
      <c r="C417">
        <v>-10</v>
      </c>
      <c r="D417">
        <v>36</v>
      </c>
      <c r="E417">
        <v>-94</v>
      </c>
      <c r="F417">
        <v>69.5</v>
      </c>
      <c r="G417">
        <v>5.3999999999999799</v>
      </c>
      <c r="H417">
        <f t="shared" si="6"/>
        <v>6.8999999999999799</v>
      </c>
    </row>
    <row r="418" spans="1:8" x14ac:dyDescent="0.2">
      <c r="A418">
        <v>417</v>
      </c>
      <c r="B418" s="1">
        <v>45901</v>
      </c>
      <c r="C418">
        <v>-14</v>
      </c>
      <c r="D418">
        <v>33</v>
      </c>
      <c r="E418">
        <v>-94</v>
      </c>
      <c r="F418">
        <v>14.1999999999998</v>
      </c>
      <c r="G418">
        <v>2.3999999999999799</v>
      </c>
      <c r="H418">
        <f t="shared" si="6"/>
        <v>-58.400000000000219</v>
      </c>
    </row>
    <row r="419" spans="1:8" x14ac:dyDescent="0.2">
      <c r="A419">
        <v>418</v>
      </c>
      <c r="B419" s="1">
        <v>45931</v>
      </c>
      <c r="C419">
        <v>-16</v>
      </c>
      <c r="D419">
        <v>-19</v>
      </c>
      <c r="E419">
        <v>-94</v>
      </c>
      <c r="F419">
        <v>-31.1</v>
      </c>
      <c r="G419">
        <v>5.6</v>
      </c>
      <c r="H419">
        <f t="shared" si="6"/>
        <v>-154.5</v>
      </c>
    </row>
    <row r="420" spans="1:8" x14ac:dyDescent="0.2">
      <c r="A420">
        <v>419</v>
      </c>
      <c r="B420" s="1">
        <v>45962</v>
      </c>
      <c r="C420">
        <v>-19</v>
      </c>
      <c r="D420">
        <v>12</v>
      </c>
      <c r="E420">
        <v>-118</v>
      </c>
      <c r="F420">
        <v>-99.4</v>
      </c>
      <c r="G420">
        <v>7.3</v>
      </c>
      <c r="H420">
        <f t="shared" si="6"/>
        <v>-217.1</v>
      </c>
    </row>
    <row r="421" spans="1:8" x14ac:dyDescent="0.2">
      <c r="A421">
        <v>420</v>
      </c>
      <c r="B421" s="1">
        <v>45992</v>
      </c>
      <c r="C421">
        <v>-18</v>
      </c>
      <c r="D421">
        <v>-4</v>
      </c>
      <c r="E421">
        <v>-113</v>
      </c>
      <c r="F421">
        <v>-107.8</v>
      </c>
      <c r="G421">
        <v>8.6</v>
      </c>
      <c r="H421">
        <f t="shared" si="6"/>
        <v>-234.20000000000002</v>
      </c>
    </row>
    <row r="422" spans="1:8" x14ac:dyDescent="0.2">
      <c r="A422">
        <v>421</v>
      </c>
      <c r="B422" s="1">
        <v>46023</v>
      </c>
      <c r="C422">
        <v>-20</v>
      </c>
      <c r="D422">
        <v>53</v>
      </c>
      <c r="E422">
        <v>-91</v>
      </c>
      <c r="F422">
        <v>-86.9</v>
      </c>
      <c r="G422">
        <v>7.7</v>
      </c>
      <c r="H422">
        <f t="shared" si="6"/>
        <v>-137.20000000000002</v>
      </c>
    </row>
    <row r="423" spans="1:8" x14ac:dyDescent="0.2">
      <c r="A423">
        <v>422</v>
      </c>
      <c r="B423" s="1">
        <v>46054</v>
      </c>
      <c r="C423">
        <v>-21</v>
      </c>
      <c r="D423">
        <v>29</v>
      </c>
      <c r="E423">
        <v>-88</v>
      </c>
      <c r="F423">
        <v>-156.6</v>
      </c>
      <c r="G423">
        <v>7.5</v>
      </c>
      <c r="H423">
        <f t="shared" si="6"/>
        <v>-229.1</v>
      </c>
    </row>
    <row r="424" spans="1:8" x14ac:dyDescent="0.2">
      <c r="A424">
        <v>423</v>
      </c>
      <c r="B424" s="1">
        <v>46082</v>
      </c>
      <c r="C424">
        <v>-16</v>
      </c>
      <c r="D424">
        <v>38</v>
      </c>
      <c r="E424">
        <v>-68</v>
      </c>
      <c r="F424">
        <v>-114.1</v>
      </c>
      <c r="G424">
        <v>5.4</v>
      </c>
      <c r="H424">
        <f t="shared" si="6"/>
        <v>-154.69999999999999</v>
      </c>
    </row>
    <row r="425" spans="1:8" x14ac:dyDescent="0.2">
      <c r="A425">
        <v>424</v>
      </c>
      <c r="B425" s="1">
        <v>46113</v>
      </c>
      <c r="C425">
        <v>-14</v>
      </c>
      <c r="D425">
        <v>43</v>
      </c>
      <c r="E425">
        <v>-65</v>
      </c>
      <c r="F425">
        <v>-58.4</v>
      </c>
      <c r="G425">
        <v>7.7</v>
      </c>
      <c r="H425">
        <f t="shared" si="6"/>
        <v>-86.7</v>
      </c>
    </row>
    <row r="426" spans="1:8" x14ac:dyDescent="0.2">
      <c r="A426">
        <v>425</v>
      </c>
      <c r="B426" s="1">
        <v>46143</v>
      </c>
      <c r="C426">
        <v>-7</v>
      </c>
      <c r="D426">
        <v>51</v>
      </c>
      <c r="E426">
        <v>-56</v>
      </c>
      <c r="F426">
        <v>-54.1</v>
      </c>
      <c r="G426">
        <v>5.9</v>
      </c>
      <c r="H426">
        <f t="shared" si="6"/>
        <v>-60.199999999999996</v>
      </c>
    </row>
    <row r="427" spans="1:8" x14ac:dyDescent="0.2">
      <c r="A427">
        <v>426</v>
      </c>
      <c r="B427" s="1">
        <v>46174</v>
      </c>
      <c r="C427">
        <v>-9</v>
      </c>
      <c r="D427">
        <v>64</v>
      </c>
      <c r="E427">
        <v>-38</v>
      </c>
      <c r="F427">
        <v>-51.8</v>
      </c>
      <c r="G427">
        <v>4.5999999999999996</v>
      </c>
      <c r="H427">
        <f t="shared" si="6"/>
        <v>-30.199999999999996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90364-5E31-460D-8097-222E36DC83E5}">
  <dimension ref="A1:R427"/>
  <sheetViews>
    <sheetView topLeftCell="K1" zoomScale="85" zoomScaleNormal="85" workbookViewId="0">
      <selection activeCell="AB31" sqref="AB31"/>
    </sheetView>
  </sheetViews>
  <sheetFormatPr baseColWidth="10" defaultColWidth="8.83203125" defaultRowHeight="15" x14ac:dyDescent="0.2"/>
  <cols>
    <col min="1" max="1" width="6" customWidth="1"/>
    <col min="2" max="2" width="10" customWidth="1"/>
    <col min="3" max="3" width="24.83203125" bestFit="1" customWidth="1"/>
    <col min="4" max="5" width="24.83203125" customWidth="1"/>
    <col min="6" max="6" width="12.33203125" bestFit="1" customWidth="1"/>
    <col min="7" max="8" width="12.33203125" customWidth="1"/>
    <col min="9" max="11" width="14" customWidth="1"/>
    <col min="12" max="12" width="28.5" bestFit="1" customWidth="1"/>
    <col min="13" max="14" width="28.5" customWidth="1"/>
    <col min="15" max="15" width="8" bestFit="1" customWidth="1"/>
    <col min="16" max="16" width="8" customWidth="1"/>
    <col min="17" max="17" width="10" bestFit="1" customWidth="1"/>
    <col min="18" max="18" width="27.6640625" bestFit="1" customWidth="1"/>
  </cols>
  <sheetData>
    <row r="1" spans="1:18" x14ac:dyDescent="0.2">
      <c r="B1" t="s">
        <v>0</v>
      </c>
      <c r="C1" t="s">
        <v>1</v>
      </c>
      <c r="D1" t="s">
        <v>117</v>
      </c>
      <c r="E1" t="s">
        <v>118</v>
      </c>
      <c r="F1" t="s">
        <v>2</v>
      </c>
      <c r="G1" t="s">
        <v>117</v>
      </c>
      <c r="H1" t="s">
        <v>118</v>
      </c>
      <c r="I1" t="s">
        <v>3</v>
      </c>
      <c r="J1" t="s">
        <v>117</v>
      </c>
      <c r="K1" t="s">
        <v>118</v>
      </c>
      <c r="L1" t="s">
        <v>4</v>
      </c>
      <c r="M1" t="s">
        <v>117</v>
      </c>
      <c r="N1" t="s">
        <v>118</v>
      </c>
      <c r="O1" t="s">
        <v>5</v>
      </c>
      <c r="P1" t="s">
        <v>117</v>
      </c>
      <c r="Q1" t="s">
        <v>118</v>
      </c>
      <c r="R1" t="s">
        <v>6</v>
      </c>
    </row>
    <row r="2" spans="1:18" x14ac:dyDescent="0.2">
      <c r="A2">
        <v>1</v>
      </c>
      <c r="B2" s="1">
        <v>33239</v>
      </c>
      <c r="C2">
        <v>-3</v>
      </c>
      <c r="D2" s="6"/>
      <c r="E2" s="6"/>
      <c r="F2">
        <v>-444</v>
      </c>
      <c r="G2" s="6"/>
      <c r="H2" s="6"/>
      <c r="I2">
        <v>-465</v>
      </c>
      <c r="J2" s="6"/>
      <c r="K2" s="6"/>
      <c r="L2">
        <v>37.199999999999797</v>
      </c>
      <c r="M2" s="6"/>
      <c r="N2" s="6"/>
      <c r="O2">
        <v>1.7999999999999501</v>
      </c>
      <c r="P2" s="6"/>
      <c r="Q2" s="6"/>
      <c r="R2">
        <f t="shared" ref="R2:R65" si="0">SUM(C2:O2)</f>
        <v>-873.00000000000023</v>
      </c>
    </row>
    <row r="3" spans="1:18" x14ac:dyDescent="0.2">
      <c r="A3">
        <v>2</v>
      </c>
      <c r="B3" s="1">
        <v>33270</v>
      </c>
      <c r="C3">
        <v>-2</v>
      </c>
      <c r="D3" s="6"/>
      <c r="E3" s="6"/>
      <c r="F3">
        <v>-482</v>
      </c>
      <c r="G3" s="6"/>
      <c r="H3" s="6"/>
      <c r="I3">
        <v>-673</v>
      </c>
      <c r="J3" s="6"/>
      <c r="K3" s="6"/>
      <c r="L3">
        <v>9.2000000000002693</v>
      </c>
      <c r="M3" s="6"/>
      <c r="N3" s="6"/>
      <c r="O3">
        <v>0.100000000000023</v>
      </c>
      <c r="P3" s="6"/>
      <c r="Q3" s="6"/>
      <c r="R3">
        <f t="shared" si="0"/>
        <v>-1147.6999999999996</v>
      </c>
    </row>
    <row r="4" spans="1:18" x14ac:dyDescent="0.2">
      <c r="A4">
        <v>3</v>
      </c>
      <c r="B4" s="1">
        <v>33298</v>
      </c>
      <c r="C4">
        <v>-5</v>
      </c>
      <c r="D4" s="6"/>
      <c r="E4" s="6"/>
      <c r="F4">
        <v>-504</v>
      </c>
      <c r="G4" s="6"/>
      <c r="H4" s="6"/>
      <c r="I4">
        <v>-722</v>
      </c>
      <c r="J4" s="6"/>
      <c r="K4" s="6"/>
      <c r="L4">
        <v>-6.3999999999996398</v>
      </c>
      <c r="M4" s="6"/>
      <c r="N4" s="6"/>
      <c r="O4">
        <v>-2.5</v>
      </c>
      <c r="P4" s="6"/>
      <c r="Q4" s="6"/>
      <c r="R4">
        <f t="shared" si="0"/>
        <v>-1239.8999999999996</v>
      </c>
    </row>
    <row r="5" spans="1:18" x14ac:dyDescent="0.2">
      <c r="A5">
        <v>4</v>
      </c>
      <c r="B5" s="1">
        <v>33329</v>
      </c>
      <c r="C5">
        <v>-13</v>
      </c>
      <c r="D5" s="6"/>
      <c r="E5" s="6"/>
      <c r="F5">
        <v>-508</v>
      </c>
      <c r="G5" s="6"/>
      <c r="H5" s="6"/>
      <c r="I5">
        <v>-747</v>
      </c>
      <c r="J5" s="6"/>
      <c r="K5" s="6"/>
      <c r="L5">
        <v>-9.3000000000001801</v>
      </c>
      <c r="M5" s="6"/>
      <c r="N5" s="6"/>
      <c r="O5">
        <v>-4.2999999999999501</v>
      </c>
      <c r="P5" s="6"/>
      <c r="Q5" s="6"/>
      <c r="R5">
        <f t="shared" si="0"/>
        <v>-1281.6000000000001</v>
      </c>
    </row>
    <row r="6" spans="1:18" x14ac:dyDescent="0.2">
      <c r="A6">
        <v>5</v>
      </c>
      <c r="B6" s="1">
        <v>33359</v>
      </c>
      <c r="C6">
        <v>-23</v>
      </c>
      <c r="D6" s="6"/>
      <c r="E6" s="6"/>
      <c r="F6">
        <v>-517</v>
      </c>
      <c r="G6" s="6"/>
      <c r="H6" s="6"/>
      <c r="I6">
        <v>-711</v>
      </c>
      <c r="J6" s="6"/>
      <c r="K6" s="6"/>
      <c r="L6">
        <v>-21</v>
      </c>
      <c r="M6" s="6"/>
      <c r="N6" s="6"/>
      <c r="O6">
        <v>-4.2000000000000499</v>
      </c>
      <c r="P6" s="6"/>
      <c r="Q6" s="6"/>
      <c r="R6">
        <f t="shared" si="0"/>
        <v>-1276.2</v>
      </c>
    </row>
    <row r="7" spans="1:18" x14ac:dyDescent="0.2">
      <c r="A7">
        <v>6</v>
      </c>
      <c r="B7" s="1">
        <v>33390</v>
      </c>
      <c r="C7">
        <v>-27</v>
      </c>
      <c r="D7" s="6"/>
      <c r="E7" s="6"/>
      <c r="F7">
        <v>-533</v>
      </c>
      <c r="G7" s="6"/>
      <c r="H7" s="6"/>
      <c r="I7">
        <v>-736</v>
      </c>
      <c r="J7" s="6"/>
      <c r="K7" s="6"/>
      <c r="L7">
        <v>-33.300000000000203</v>
      </c>
      <c r="M7" s="6"/>
      <c r="N7" s="6"/>
      <c r="O7">
        <v>-4.8999999999999799</v>
      </c>
      <c r="P7" s="6"/>
      <c r="Q7" s="6"/>
      <c r="R7">
        <f t="shared" si="0"/>
        <v>-1334.2000000000003</v>
      </c>
    </row>
    <row r="8" spans="1:18" x14ac:dyDescent="0.2">
      <c r="A8">
        <v>7</v>
      </c>
      <c r="B8" s="1">
        <v>33420</v>
      </c>
      <c r="C8">
        <v>-29</v>
      </c>
      <c r="D8" s="6"/>
      <c r="E8" s="6"/>
      <c r="F8">
        <v>-527</v>
      </c>
      <c r="G8" s="6"/>
      <c r="H8" s="6"/>
      <c r="I8">
        <v>-690</v>
      </c>
      <c r="J8" s="6"/>
      <c r="K8" s="6"/>
      <c r="L8">
        <v>-10.899999999999601</v>
      </c>
      <c r="M8" s="6"/>
      <c r="N8" s="6"/>
      <c r="O8">
        <v>-5.6000000000000201</v>
      </c>
      <c r="P8" s="6"/>
      <c r="Q8" s="6"/>
      <c r="R8">
        <f t="shared" si="0"/>
        <v>-1262.4999999999995</v>
      </c>
    </row>
    <row r="9" spans="1:18" x14ac:dyDescent="0.2">
      <c r="A9">
        <v>8</v>
      </c>
      <c r="B9" s="1">
        <v>33451</v>
      </c>
      <c r="C9">
        <v>-30</v>
      </c>
      <c r="D9" s="6"/>
      <c r="E9" s="6"/>
      <c r="F9">
        <v>-508</v>
      </c>
      <c r="G9" s="6"/>
      <c r="H9" s="6"/>
      <c r="I9">
        <v>-628</v>
      </c>
      <c r="J9" s="6"/>
      <c r="K9" s="6"/>
      <c r="L9">
        <v>-3.8000000000001801</v>
      </c>
      <c r="M9" s="6"/>
      <c r="N9" s="6"/>
      <c r="O9">
        <v>-5</v>
      </c>
      <c r="P9" s="6"/>
      <c r="Q9" s="6"/>
      <c r="R9">
        <f>SUM(C9:O9)</f>
        <v>-1174.8000000000002</v>
      </c>
    </row>
    <row r="10" spans="1:18" x14ac:dyDescent="0.2">
      <c r="A10">
        <v>9</v>
      </c>
      <c r="B10" s="1">
        <v>33482</v>
      </c>
      <c r="C10">
        <v>-38</v>
      </c>
      <c r="D10" s="6"/>
      <c r="E10" s="6"/>
      <c r="F10">
        <v>-476</v>
      </c>
      <c r="G10" s="6"/>
      <c r="H10" s="6"/>
      <c r="I10">
        <v>-608</v>
      </c>
      <c r="J10" s="6"/>
      <c r="K10" s="6"/>
      <c r="L10">
        <v>-20.6999999999998</v>
      </c>
      <c r="M10" s="6"/>
      <c r="N10" s="6"/>
      <c r="O10">
        <v>-5.3999999999999799</v>
      </c>
      <c r="P10" s="6"/>
      <c r="Q10" s="6"/>
      <c r="R10">
        <f t="shared" si="0"/>
        <v>-1148.0999999999999</v>
      </c>
    </row>
    <row r="11" spans="1:18" x14ac:dyDescent="0.2">
      <c r="A11">
        <v>10</v>
      </c>
      <c r="B11" s="1">
        <v>33512</v>
      </c>
      <c r="C11">
        <v>-41</v>
      </c>
      <c r="D11" s="6"/>
      <c r="E11" s="6"/>
      <c r="F11">
        <v>-440</v>
      </c>
      <c r="G11" s="6"/>
      <c r="H11" s="6"/>
      <c r="I11">
        <v>-584</v>
      </c>
      <c r="J11" s="6"/>
      <c r="K11" s="6"/>
      <c r="L11">
        <v>-28.700000000000301</v>
      </c>
      <c r="M11" s="6"/>
      <c r="N11" s="6"/>
      <c r="O11">
        <v>-5.30000000000007</v>
      </c>
      <c r="P11" s="6"/>
      <c r="Q11" s="6"/>
      <c r="R11">
        <f t="shared" si="0"/>
        <v>-1099.0000000000005</v>
      </c>
    </row>
    <row r="12" spans="1:18" x14ac:dyDescent="0.2">
      <c r="A12">
        <v>11</v>
      </c>
      <c r="B12" s="1">
        <v>33543</v>
      </c>
      <c r="C12">
        <v>-46</v>
      </c>
      <c r="D12" s="6"/>
      <c r="E12" s="6"/>
      <c r="F12">
        <v>-457</v>
      </c>
      <c r="G12" s="6"/>
      <c r="H12" s="6"/>
      <c r="I12">
        <v>-475</v>
      </c>
      <c r="J12" s="6"/>
      <c r="K12" s="6"/>
      <c r="L12">
        <v>-25.6999999999998</v>
      </c>
      <c r="M12" s="6"/>
      <c r="N12" s="6"/>
      <c r="O12">
        <v>-4.3999999999999799</v>
      </c>
      <c r="P12" s="6"/>
      <c r="Q12" s="6"/>
      <c r="R12">
        <f t="shared" si="0"/>
        <v>-1008.0999999999998</v>
      </c>
    </row>
    <row r="13" spans="1:18" x14ac:dyDescent="0.2">
      <c r="A13">
        <v>12</v>
      </c>
      <c r="B13" s="1">
        <v>33573</v>
      </c>
      <c r="C13">
        <v>-50</v>
      </c>
      <c r="D13" s="6"/>
      <c r="E13" s="6"/>
      <c r="F13">
        <v>-401</v>
      </c>
      <c r="G13" s="6"/>
      <c r="H13" s="6"/>
      <c r="I13">
        <v>-481</v>
      </c>
      <c r="J13" s="6"/>
      <c r="K13" s="6"/>
      <c r="L13">
        <v>-55.099999999999902</v>
      </c>
      <c r="M13" s="6"/>
      <c r="N13" s="6"/>
      <c r="O13">
        <v>-6.30000000000007</v>
      </c>
      <c r="P13" s="6"/>
      <c r="Q13" s="6"/>
      <c r="R13">
        <f t="shared" si="0"/>
        <v>-993.4</v>
      </c>
    </row>
    <row r="14" spans="1:18" x14ac:dyDescent="0.2">
      <c r="A14">
        <v>13</v>
      </c>
      <c r="B14" s="1">
        <v>33604</v>
      </c>
      <c r="C14">
        <v>-52</v>
      </c>
      <c r="D14" s="6"/>
      <c r="E14" s="6"/>
      <c r="F14">
        <v>-295</v>
      </c>
      <c r="G14" s="6"/>
      <c r="H14" s="6"/>
      <c r="I14">
        <v>-481</v>
      </c>
      <c r="J14" s="6"/>
      <c r="K14" s="6"/>
      <c r="L14">
        <v>-43.899999999999601</v>
      </c>
      <c r="M14" s="6"/>
      <c r="N14" s="6"/>
      <c r="O14">
        <v>-5.19999999999993</v>
      </c>
      <c r="P14" s="6"/>
      <c r="Q14" s="6"/>
      <c r="R14">
        <f t="shared" si="0"/>
        <v>-877.09999999999957</v>
      </c>
    </row>
    <row r="15" spans="1:18" x14ac:dyDescent="0.2">
      <c r="A15">
        <v>14</v>
      </c>
      <c r="B15" s="1">
        <v>33635</v>
      </c>
      <c r="C15">
        <v>-57</v>
      </c>
      <c r="D15" s="6"/>
      <c r="E15" s="6"/>
      <c r="F15">
        <v>-305</v>
      </c>
      <c r="G15" s="6"/>
      <c r="H15" s="6"/>
      <c r="I15">
        <v>-374</v>
      </c>
      <c r="J15" s="6"/>
      <c r="K15" s="6"/>
      <c r="L15">
        <v>-26.100000000000399</v>
      </c>
      <c r="M15" s="6"/>
      <c r="N15" s="6"/>
      <c r="O15">
        <v>-5.6000000000000201</v>
      </c>
      <c r="P15" s="6"/>
      <c r="Q15" s="6"/>
      <c r="R15">
        <f t="shared" si="0"/>
        <v>-767.70000000000039</v>
      </c>
    </row>
    <row r="16" spans="1:18" x14ac:dyDescent="0.2">
      <c r="A16">
        <v>15</v>
      </c>
      <c r="B16" s="1">
        <v>33664</v>
      </c>
      <c r="C16">
        <v>-55</v>
      </c>
      <c r="D16" s="6"/>
      <c r="E16" s="6"/>
      <c r="F16">
        <v>-254</v>
      </c>
      <c r="G16" s="6"/>
      <c r="H16" s="6"/>
      <c r="I16">
        <v>-324</v>
      </c>
      <c r="J16" s="6"/>
      <c r="K16" s="6"/>
      <c r="L16">
        <v>-16.100000000000399</v>
      </c>
      <c r="M16" s="6"/>
      <c r="N16" s="6"/>
      <c r="O16">
        <v>-6.6000000000000201</v>
      </c>
      <c r="P16" s="6"/>
      <c r="Q16" s="6"/>
      <c r="R16">
        <f t="shared" si="0"/>
        <v>-655.70000000000039</v>
      </c>
    </row>
    <row r="17" spans="1:18" x14ac:dyDescent="0.2">
      <c r="A17">
        <v>16</v>
      </c>
      <c r="B17" s="1">
        <v>33695</v>
      </c>
      <c r="C17">
        <v>-54</v>
      </c>
      <c r="D17" s="6"/>
      <c r="E17" s="6"/>
      <c r="F17">
        <v>-216</v>
      </c>
      <c r="G17" s="6"/>
      <c r="H17" s="6"/>
      <c r="I17">
        <v>-254</v>
      </c>
      <c r="J17" s="6"/>
      <c r="K17" s="6"/>
      <c r="L17">
        <v>-6</v>
      </c>
      <c r="M17" s="6"/>
      <c r="N17" s="6"/>
      <c r="O17">
        <v>-7.1000000000000201</v>
      </c>
      <c r="P17" s="6"/>
      <c r="Q17" s="6"/>
      <c r="R17">
        <f t="shared" si="0"/>
        <v>-537.1</v>
      </c>
    </row>
    <row r="18" spans="1:18" x14ac:dyDescent="0.2">
      <c r="A18">
        <v>17</v>
      </c>
      <c r="B18" s="1">
        <v>33725</v>
      </c>
      <c r="C18">
        <v>-52</v>
      </c>
      <c r="D18" s="6"/>
      <c r="E18" s="6"/>
      <c r="F18">
        <v>-190</v>
      </c>
      <c r="G18" s="6"/>
      <c r="H18" s="6"/>
      <c r="I18">
        <v>-242</v>
      </c>
      <c r="J18" s="6"/>
      <c r="K18" s="6"/>
      <c r="L18">
        <v>-8.2999999999997307</v>
      </c>
      <c r="M18" s="6"/>
      <c r="N18" s="6"/>
      <c r="O18">
        <v>-8.5</v>
      </c>
      <c r="P18" s="6"/>
      <c r="Q18" s="6"/>
      <c r="R18">
        <f t="shared" si="0"/>
        <v>-500.79999999999973</v>
      </c>
    </row>
    <row r="19" spans="1:18" x14ac:dyDescent="0.2">
      <c r="A19">
        <v>18</v>
      </c>
      <c r="B19" s="1">
        <v>33756</v>
      </c>
      <c r="C19">
        <v>-58</v>
      </c>
      <c r="D19" s="6"/>
      <c r="E19" s="6"/>
      <c r="F19">
        <v>-199</v>
      </c>
      <c r="G19" s="6"/>
      <c r="H19" s="6"/>
      <c r="I19">
        <v>-217</v>
      </c>
      <c r="J19" s="6"/>
      <c r="K19" s="6"/>
      <c r="L19">
        <v>9.0999999999999108</v>
      </c>
      <c r="M19" s="6"/>
      <c r="N19" s="6"/>
      <c r="O19">
        <v>-10.8</v>
      </c>
      <c r="P19" s="6"/>
      <c r="Q19" s="6"/>
      <c r="R19">
        <f t="shared" si="0"/>
        <v>-475.7000000000001</v>
      </c>
    </row>
    <row r="20" spans="1:18" x14ac:dyDescent="0.2">
      <c r="A20">
        <v>19</v>
      </c>
      <c r="B20" s="1">
        <v>33786</v>
      </c>
      <c r="C20">
        <v>-55</v>
      </c>
      <c r="D20" s="6"/>
      <c r="E20" s="6"/>
      <c r="F20">
        <v>-184</v>
      </c>
      <c r="G20" s="6"/>
      <c r="H20" s="6"/>
      <c r="I20">
        <v>-188</v>
      </c>
      <c r="J20" s="6"/>
      <c r="K20" s="6"/>
      <c r="L20">
        <v>-4.7000000000002702</v>
      </c>
      <c r="M20" s="6"/>
      <c r="N20" s="6"/>
      <c r="O20">
        <v>-10.3</v>
      </c>
      <c r="P20" s="6"/>
      <c r="Q20" s="6"/>
      <c r="R20">
        <f t="shared" si="0"/>
        <v>-442.00000000000028</v>
      </c>
    </row>
    <row r="21" spans="1:18" x14ac:dyDescent="0.2">
      <c r="A21">
        <v>20</v>
      </c>
      <c r="B21" s="1">
        <v>33817</v>
      </c>
      <c r="C21">
        <v>-56</v>
      </c>
      <c r="D21" s="6"/>
      <c r="E21" s="6"/>
      <c r="F21">
        <v>-155</v>
      </c>
      <c r="G21" s="6"/>
      <c r="H21" s="6"/>
      <c r="I21">
        <v>-270</v>
      </c>
      <c r="J21" s="6"/>
      <c r="K21" s="6"/>
      <c r="L21">
        <v>-9.6999999999998199</v>
      </c>
      <c r="M21" s="6"/>
      <c r="N21" s="6"/>
      <c r="O21">
        <v>-12.7</v>
      </c>
      <c r="P21" s="6"/>
      <c r="Q21" s="6"/>
      <c r="R21">
        <f t="shared" si="0"/>
        <v>-503.39999999999981</v>
      </c>
    </row>
    <row r="22" spans="1:18" x14ac:dyDescent="0.2">
      <c r="A22">
        <v>21</v>
      </c>
      <c r="B22" s="1">
        <v>33848</v>
      </c>
      <c r="C22">
        <v>-53</v>
      </c>
      <c r="D22" s="6"/>
      <c r="E22" s="6"/>
      <c r="F22">
        <v>-150</v>
      </c>
      <c r="G22" s="6"/>
      <c r="H22" s="6"/>
      <c r="I22">
        <v>-264</v>
      </c>
      <c r="J22" s="6"/>
      <c r="K22" s="6"/>
      <c r="L22">
        <v>11.5999999999999</v>
      </c>
      <c r="M22" s="6"/>
      <c r="N22" s="6"/>
      <c r="O22">
        <v>-12</v>
      </c>
      <c r="P22" s="6"/>
      <c r="Q22" s="6"/>
      <c r="R22">
        <f t="shared" si="0"/>
        <v>-467.40000000000009</v>
      </c>
    </row>
    <row r="23" spans="1:18" x14ac:dyDescent="0.2">
      <c r="A23">
        <v>22</v>
      </c>
      <c r="B23" s="1">
        <v>33878</v>
      </c>
      <c r="C23">
        <v>-43</v>
      </c>
      <c r="D23" s="6"/>
      <c r="E23" s="6"/>
      <c r="F23">
        <v>-86</v>
      </c>
      <c r="G23" s="6"/>
      <c r="H23" s="6"/>
      <c r="I23">
        <v>-265</v>
      </c>
      <c r="J23" s="6"/>
      <c r="K23" s="6"/>
      <c r="L23">
        <v>16.900000000000102</v>
      </c>
      <c r="M23" s="6"/>
      <c r="N23" s="6"/>
      <c r="O23">
        <v>-12.6999999999999</v>
      </c>
      <c r="P23" s="6"/>
      <c r="Q23" s="6"/>
      <c r="R23">
        <f t="shared" si="0"/>
        <v>-389.79999999999978</v>
      </c>
    </row>
    <row r="24" spans="1:18" x14ac:dyDescent="0.2">
      <c r="A24">
        <v>23</v>
      </c>
      <c r="B24" s="1">
        <v>33909</v>
      </c>
      <c r="C24">
        <v>-37</v>
      </c>
      <c r="D24" s="6"/>
      <c r="E24" s="6"/>
      <c r="F24">
        <v>-21</v>
      </c>
      <c r="G24" s="6"/>
      <c r="H24" s="6"/>
      <c r="I24">
        <v>-204</v>
      </c>
      <c r="J24" s="6"/>
      <c r="K24" s="6"/>
      <c r="L24">
        <v>16.599999999999898</v>
      </c>
      <c r="M24" s="6"/>
      <c r="N24" s="6"/>
      <c r="O24">
        <v>-14.8000000000001</v>
      </c>
      <c r="P24" s="6"/>
      <c r="Q24" s="6"/>
      <c r="R24">
        <f t="shared" si="0"/>
        <v>-260.20000000000022</v>
      </c>
    </row>
    <row r="25" spans="1:18" x14ac:dyDescent="0.2">
      <c r="A25">
        <v>24</v>
      </c>
      <c r="B25" s="1">
        <v>33939</v>
      </c>
      <c r="C25">
        <v>-34</v>
      </c>
      <c r="D25" s="6"/>
      <c r="E25" s="6"/>
      <c r="F25">
        <v>-18</v>
      </c>
      <c r="G25" s="6"/>
      <c r="H25" s="6"/>
      <c r="I25">
        <v>-151</v>
      </c>
      <c r="J25" s="6"/>
      <c r="K25" s="6"/>
      <c r="L25">
        <v>33.699999999999797</v>
      </c>
      <c r="M25" s="6"/>
      <c r="N25" s="6"/>
      <c r="O25">
        <v>-15.1999999999999</v>
      </c>
      <c r="P25" s="6"/>
      <c r="Q25" s="6"/>
      <c r="R25">
        <f t="shared" si="0"/>
        <v>-184.50000000000011</v>
      </c>
    </row>
    <row r="26" spans="1:18" x14ac:dyDescent="0.2">
      <c r="A26">
        <v>25</v>
      </c>
      <c r="B26" s="1">
        <v>33970</v>
      </c>
      <c r="C26">
        <v>-29</v>
      </c>
      <c r="D26" s="6"/>
      <c r="E26" s="6"/>
      <c r="F26">
        <v>-2</v>
      </c>
      <c r="G26" s="6"/>
      <c r="H26" s="6"/>
      <c r="I26">
        <v>-42</v>
      </c>
      <c r="J26" s="6"/>
      <c r="K26" s="6"/>
      <c r="L26">
        <v>69.399999999999594</v>
      </c>
      <c r="M26" s="6"/>
      <c r="N26" s="6"/>
      <c r="O26">
        <v>-16.100000000000001</v>
      </c>
      <c r="P26" s="6"/>
      <c r="Q26" s="6"/>
      <c r="R26">
        <f t="shared" si="0"/>
        <v>-19.700000000000408</v>
      </c>
    </row>
    <row r="27" spans="1:18" x14ac:dyDescent="0.2">
      <c r="A27">
        <v>26</v>
      </c>
      <c r="B27" s="1">
        <v>34001</v>
      </c>
      <c r="C27">
        <v>-32</v>
      </c>
      <c r="D27" s="6"/>
      <c r="E27" s="6"/>
      <c r="F27">
        <v>101</v>
      </c>
      <c r="G27" s="6"/>
      <c r="H27" s="6"/>
      <c r="I27">
        <v>-9</v>
      </c>
      <c r="J27" s="6"/>
      <c r="K27" s="6"/>
      <c r="L27">
        <v>73.100000000000406</v>
      </c>
      <c r="M27" s="6"/>
      <c r="N27" s="6"/>
      <c r="O27">
        <v>-14.8</v>
      </c>
      <c r="P27" s="6"/>
      <c r="Q27" s="6"/>
      <c r="R27">
        <f t="shared" si="0"/>
        <v>118.30000000000042</v>
      </c>
    </row>
    <row r="28" spans="1:18" x14ac:dyDescent="0.2">
      <c r="A28">
        <v>27</v>
      </c>
      <c r="B28" s="1">
        <v>34029</v>
      </c>
      <c r="C28">
        <v>-29</v>
      </c>
      <c r="D28" s="6"/>
      <c r="E28" s="6"/>
      <c r="F28">
        <v>56</v>
      </c>
      <c r="G28" s="6"/>
      <c r="H28" s="6"/>
      <c r="I28">
        <v>4</v>
      </c>
      <c r="J28" s="6"/>
      <c r="K28" s="6"/>
      <c r="L28">
        <v>70.800000000000196</v>
      </c>
      <c r="M28" s="6"/>
      <c r="N28" s="6"/>
      <c r="O28">
        <v>-15.8</v>
      </c>
      <c r="P28" s="6"/>
      <c r="Q28" s="6"/>
      <c r="R28">
        <f t="shared" si="0"/>
        <v>86.000000000000199</v>
      </c>
    </row>
    <row r="29" spans="1:18" x14ac:dyDescent="0.2">
      <c r="A29">
        <v>28</v>
      </c>
      <c r="B29" s="1">
        <v>34060</v>
      </c>
      <c r="C29">
        <v>-29</v>
      </c>
      <c r="D29" s="6"/>
      <c r="E29" s="6"/>
      <c r="F29">
        <v>92</v>
      </c>
      <c r="G29" s="6"/>
      <c r="H29" s="6"/>
      <c r="I29">
        <v>-49</v>
      </c>
      <c r="J29" s="6"/>
      <c r="K29" s="6"/>
      <c r="L29">
        <v>70.200000000000301</v>
      </c>
      <c r="M29" s="6"/>
      <c r="N29" s="6"/>
      <c r="O29">
        <v>-15.1</v>
      </c>
      <c r="P29" s="6"/>
      <c r="Q29" s="6"/>
      <c r="R29">
        <f t="shared" si="0"/>
        <v>69.100000000000307</v>
      </c>
    </row>
    <row r="30" spans="1:18" x14ac:dyDescent="0.2">
      <c r="A30">
        <v>29</v>
      </c>
      <c r="B30" s="1">
        <v>34090</v>
      </c>
      <c r="C30">
        <v>-25</v>
      </c>
      <c r="D30" s="6"/>
      <c r="E30" s="6"/>
      <c r="F30">
        <v>153</v>
      </c>
      <c r="G30" s="6"/>
      <c r="H30" s="6"/>
      <c r="I30">
        <v>-62</v>
      </c>
      <c r="J30" s="6"/>
      <c r="K30" s="6"/>
      <c r="L30">
        <v>86.699999999999804</v>
      </c>
      <c r="M30" s="6"/>
      <c r="N30" s="6"/>
      <c r="O30">
        <v>-14.3</v>
      </c>
      <c r="P30" s="6"/>
      <c r="Q30" s="6"/>
      <c r="R30">
        <f t="shared" si="0"/>
        <v>138.39999999999981</v>
      </c>
    </row>
    <row r="31" spans="1:18" x14ac:dyDescent="0.2">
      <c r="A31">
        <v>30</v>
      </c>
      <c r="B31" s="1">
        <v>34121</v>
      </c>
      <c r="C31">
        <v>-25</v>
      </c>
      <c r="D31" s="6"/>
      <c r="E31" s="6"/>
      <c r="F31">
        <v>177</v>
      </c>
      <c r="G31" s="6"/>
      <c r="H31" s="6"/>
      <c r="I31">
        <v>-84</v>
      </c>
      <c r="J31" s="6"/>
      <c r="K31" s="6"/>
      <c r="L31">
        <v>94.800000000000196</v>
      </c>
      <c r="M31" s="6"/>
      <c r="N31" s="6"/>
      <c r="O31">
        <v>-13.2</v>
      </c>
      <c r="P31" s="6"/>
      <c r="Q31" s="6"/>
      <c r="R31">
        <f t="shared" si="0"/>
        <v>149.60000000000019</v>
      </c>
    </row>
    <row r="32" spans="1:18" x14ac:dyDescent="0.2">
      <c r="A32">
        <v>31</v>
      </c>
      <c r="B32" s="1">
        <v>34151</v>
      </c>
      <c r="C32">
        <v>-24</v>
      </c>
      <c r="D32" s="6"/>
      <c r="E32" s="6"/>
      <c r="F32">
        <v>216</v>
      </c>
      <c r="G32" s="6"/>
      <c r="H32" s="6"/>
      <c r="I32">
        <v>-87</v>
      </c>
      <c r="J32" s="6"/>
      <c r="K32" s="6"/>
      <c r="L32">
        <v>108.1</v>
      </c>
      <c r="M32" s="6"/>
      <c r="N32" s="6"/>
      <c r="O32">
        <v>-14.3</v>
      </c>
      <c r="P32" s="6"/>
      <c r="Q32" s="6"/>
      <c r="R32">
        <f t="shared" si="0"/>
        <v>198.79999999999998</v>
      </c>
    </row>
    <row r="33" spans="1:18" x14ac:dyDescent="0.2">
      <c r="A33">
        <v>32</v>
      </c>
      <c r="B33" s="1">
        <v>34182</v>
      </c>
      <c r="C33">
        <v>-25</v>
      </c>
      <c r="D33" s="6"/>
      <c r="E33" s="6"/>
      <c r="F33">
        <v>220</v>
      </c>
      <c r="G33" s="6"/>
      <c r="H33" s="6"/>
      <c r="I33">
        <v>-52</v>
      </c>
      <c r="J33" s="6"/>
      <c r="K33" s="6"/>
      <c r="L33">
        <v>95.699999999999804</v>
      </c>
      <c r="M33" s="6"/>
      <c r="N33" s="6"/>
      <c r="O33">
        <v>-14.5</v>
      </c>
      <c r="P33" s="6"/>
      <c r="Q33" s="6"/>
      <c r="R33">
        <f t="shared" si="0"/>
        <v>224.19999999999982</v>
      </c>
    </row>
    <row r="34" spans="1:18" x14ac:dyDescent="0.2">
      <c r="A34">
        <v>33</v>
      </c>
      <c r="B34" s="1">
        <v>34213</v>
      </c>
      <c r="C34">
        <v>-14</v>
      </c>
      <c r="D34" s="6"/>
      <c r="E34" s="6"/>
      <c r="F34">
        <v>233</v>
      </c>
      <c r="G34" s="6"/>
      <c r="H34" s="6"/>
      <c r="I34">
        <v>-23</v>
      </c>
      <c r="J34" s="6"/>
      <c r="K34" s="6"/>
      <c r="L34">
        <v>94.799999999999699</v>
      </c>
      <c r="M34" s="6"/>
      <c r="N34" s="6"/>
      <c r="O34">
        <v>-15.9</v>
      </c>
      <c r="P34" s="6"/>
      <c r="Q34" s="6"/>
      <c r="R34">
        <f t="shared" si="0"/>
        <v>274.89999999999975</v>
      </c>
    </row>
    <row r="35" spans="1:18" x14ac:dyDescent="0.2">
      <c r="A35">
        <v>34</v>
      </c>
      <c r="B35" s="1">
        <v>34243</v>
      </c>
      <c r="C35">
        <v>-18</v>
      </c>
      <c r="D35" s="6"/>
      <c r="E35" s="6"/>
      <c r="F35">
        <v>252</v>
      </c>
      <c r="G35" s="6"/>
      <c r="H35" s="6"/>
      <c r="I35">
        <v>23</v>
      </c>
      <c r="J35" s="6"/>
      <c r="K35" s="6"/>
      <c r="L35">
        <v>102.5</v>
      </c>
      <c r="M35" s="6"/>
      <c r="N35" s="6"/>
      <c r="O35">
        <v>-16.100000000000001</v>
      </c>
      <c r="P35" s="6"/>
      <c r="Q35" s="6"/>
      <c r="R35">
        <f t="shared" si="0"/>
        <v>343.4</v>
      </c>
    </row>
    <row r="36" spans="1:18" x14ac:dyDescent="0.2">
      <c r="A36">
        <v>35</v>
      </c>
      <c r="B36" s="1">
        <v>34274</v>
      </c>
      <c r="C36">
        <v>-18</v>
      </c>
      <c r="D36" s="6"/>
      <c r="E36" s="6"/>
      <c r="F36">
        <v>282</v>
      </c>
      <c r="G36" s="6"/>
      <c r="H36" s="6"/>
      <c r="I36">
        <v>34</v>
      </c>
      <c r="J36" s="6"/>
      <c r="K36" s="6"/>
      <c r="L36">
        <v>118.1</v>
      </c>
      <c r="M36" s="6"/>
      <c r="N36" s="6"/>
      <c r="O36">
        <v>-16.8</v>
      </c>
      <c r="P36" s="6"/>
      <c r="Q36" s="6"/>
      <c r="R36">
        <f t="shared" si="0"/>
        <v>399.3</v>
      </c>
    </row>
    <row r="37" spans="1:18" x14ac:dyDescent="0.2">
      <c r="A37">
        <v>36</v>
      </c>
      <c r="B37" s="1">
        <v>34304</v>
      </c>
      <c r="C37">
        <v>-5</v>
      </c>
      <c r="D37" s="6"/>
      <c r="E37" s="6"/>
      <c r="F37">
        <v>282</v>
      </c>
      <c r="G37" s="6"/>
      <c r="H37" s="6"/>
      <c r="I37">
        <v>43</v>
      </c>
      <c r="J37" s="6"/>
      <c r="K37" s="6"/>
      <c r="L37">
        <v>104.8</v>
      </c>
      <c r="M37" s="6"/>
      <c r="N37" s="6"/>
      <c r="O37">
        <v>-16.900000000000102</v>
      </c>
      <c r="P37" s="6"/>
      <c r="Q37" s="6"/>
      <c r="R37">
        <f t="shared" si="0"/>
        <v>407.89999999999992</v>
      </c>
    </row>
    <row r="38" spans="1:18" x14ac:dyDescent="0.2">
      <c r="A38">
        <v>37</v>
      </c>
      <c r="B38" s="1">
        <v>34335</v>
      </c>
      <c r="C38">
        <v>-7</v>
      </c>
      <c r="D38" s="6"/>
      <c r="E38" s="6"/>
      <c r="F38">
        <v>267</v>
      </c>
      <c r="G38" s="6"/>
      <c r="H38" s="6"/>
      <c r="I38">
        <v>61</v>
      </c>
      <c r="J38" s="6"/>
      <c r="K38" s="6"/>
      <c r="L38">
        <v>97.5</v>
      </c>
      <c r="M38" s="6"/>
      <c r="N38" s="6"/>
      <c r="O38">
        <v>-16.8</v>
      </c>
      <c r="P38" s="6"/>
      <c r="Q38" s="6"/>
      <c r="R38">
        <f t="shared" si="0"/>
        <v>401.7</v>
      </c>
    </row>
    <row r="39" spans="1:18" x14ac:dyDescent="0.2">
      <c r="A39">
        <v>38</v>
      </c>
      <c r="B39" s="1">
        <v>34366</v>
      </c>
      <c r="C39">
        <v>-4</v>
      </c>
      <c r="D39" s="6"/>
      <c r="E39" s="6"/>
      <c r="F39">
        <v>207</v>
      </c>
      <c r="G39" s="6"/>
      <c r="H39" s="6"/>
      <c r="I39">
        <v>73</v>
      </c>
      <c r="J39" s="6"/>
      <c r="K39" s="6"/>
      <c r="L39">
        <v>118.8</v>
      </c>
      <c r="M39" s="6"/>
      <c r="N39" s="6"/>
      <c r="O39">
        <v>-18.100000000000001</v>
      </c>
      <c r="P39" s="6"/>
      <c r="Q39" s="6"/>
      <c r="R39">
        <f t="shared" si="0"/>
        <v>376.7</v>
      </c>
    </row>
    <row r="40" spans="1:18" x14ac:dyDescent="0.2">
      <c r="A40">
        <v>39</v>
      </c>
      <c r="B40" s="1">
        <v>34394</v>
      </c>
      <c r="C40">
        <v>-8</v>
      </c>
      <c r="D40" s="6"/>
      <c r="E40" s="6"/>
      <c r="F40">
        <v>315</v>
      </c>
      <c r="G40" s="6"/>
      <c r="H40" s="6"/>
      <c r="I40">
        <v>118</v>
      </c>
      <c r="J40" s="6"/>
      <c r="K40" s="6"/>
      <c r="L40">
        <v>139.9</v>
      </c>
      <c r="M40" s="6"/>
      <c r="N40" s="6"/>
      <c r="O40">
        <v>-18.8000000000001</v>
      </c>
      <c r="P40" s="6"/>
      <c r="Q40" s="6"/>
      <c r="R40">
        <f t="shared" si="0"/>
        <v>546.09999999999991</v>
      </c>
    </row>
    <row r="41" spans="1:18" x14ac:dyDescent="0.2">
      <c r="A41">
        <v>40</v>
      </c>
      <c r="B41" s="1">
        <v>34425</v>
      </c>
      <c r="C41">
        <v>-9</v>
      </c>
      <c r="D41" s="6"/>
      <c r="E41" s="6"/>
      <c r="F41">
        <v>363</v>
      </c>
      <c r="G41" s="6"/>
      <c r="H41" s="6"/>
      <c r="I41">
        <v>171</v>
      </c>
      <c r="J41" s="6"/>
      <c r="K41" s="6"/>
      <c r="L41">
        <v>97.799999999999699</v>
      </c>
      <c r="M41" s="6"/>
      <c r="N41" s="6"/>
      <c r="O41">
        <v>-19.600000000000001</v>
      </c>
      <c r="P41" s="6"/>
      <c r="Q41" s="6"/>
      <c r="R41">
        <f t="shared" si="0"/>
        <v>603.1999999999997</v>
      </c>
    </row>
    <row r="42" spans="1:18" x14ac:dyDescent="0.2">
      <c r="A42">
        <v>41</v>
      </c>
      <c r="B42" s="1">
        <v>34455</v>
      </c>
      <c r="C42">
        <v>-13</v>
      </c>
      <c r="D42" s="6"/>
      <c r="E42" s="6"/>
      <c r="F42">
        <v>333</v>
      </c>
      <c r="G42" s="6"/>
      <c r="H42" s="6"/>
      <c r="I42">
        <v>199</v>
      </c>
      <c r="J42" s="6"/>
      <c r="K42" s="6"/>
      <c r="L42">
        <v>148</v>
      </c>
      <c r="M42" s="6"/>
      <c r="N42" s="6"/>
      <c r="O42">
        <v>-21.2</v>
      </c>
      <c r="P42" s="6"/>
      <c r="Q42" s="6"/>
      <c r="R42">
        <f t="shared" si="0"/>
        <v>645.79999999999995</v>
      </c>
    </row>
    <row r="43" spans="1:18" x14ac:dyDescent="0.2">
      <c r="A43">
        <v>42</v>
      </c>
      <c r="B43" s="1">
        <v>34486</v>
      </c>
      <c r="C43">
        <v>-4</v>
      </c>
      <c r="D43" s="6"/>
      <c r="E43" s="6"/>
      <c r="F43">
        <v>348</v>
      </c>
      <c r="G43" s="6"/>
      <c r="H43" s="6"/>
      <c r="I43">
        <v>270</v>
      </c>
      <c r="J43" s="6"/>
      <c r="K43" s="6"/>
      <c r="L43">
        <v>148.19999999999999</v>
      </c>
      <c r="M43" s="6"/>
      <c r="N43" s="6"/>
      <c r="O43">
        <v>-24.1</v>
      </c>
      <c r="P43" s="6"/>
      <c r="Q43" s="6"/>
      <c r="R43">
        <f t="shared" si="0"/>
        <v>738.1</v>
      </c>
    </row>
    <row r="44" spans="1:18" x14ac:dyDescent="0.2">
      <c r="A44">
        <v>43</v>
      </c>
      <c r="B44" s="1">
        <v>34516</v>
      </c>
      <c r="C44">
        <v>-7</v>
      </c>
      <c r="D44" s="6"/>
      <c r="E44" s="6"/>
      <c r="F44">
        <v>345</v>
      </c>
      <c r="G44" s="6"/>
      <c r="H44" s="6"/>
      <c r="I44">
        <v>265</v>
      </c>
      <c r="J44" s="6"/>
      <c r="K44" s="6"/>
      <c r="L44">
        <v>145.5</v>
      </c>
      <c r="M44" s="6"/>
      <c r="N44" s="6"/>
      <c r="O44">
        <v>-24.8000000000001</v>
      </c>
      <c r="P44" s="6"/>
      <c r="Q44" s="6"/>
      <c r="R44">
        <f t="shared" si="0"/>
        <v>723.69999999999993</v>
      </c>
    </row>
    <row r="45" spans="1:18" x14ac:dyDescent="0.2">
      <c r="A45">
        <v>44</v>
      </c>
      <c r="B45" s="1">
        <v>34547</v>
      </c>
      <c r="C45">
        <v>0</v>
      </c>
      <c r="D45" s="6"/>
      <c r="E45" s="6"/>
      <c r="F45">
        <v>331</v>
      </c>
      <c r="G45" s="6"/>
      <c r="H45" s="6"/>
      <c r="I45">
        <v>330</v>
      </c>
      <c r="J45" s="6"/>
      <c r="K45" s="6"/>
      <c r="L45">
        <v>161.5</v>
      </c>
      <c r="M45" s="6"/>
      <c r="N45" s="6"/>
      <c r="O45">
        <v>-25</v>
      </c>
      <c r="P45" s="6"/>
      <c r="Q45" s="6"/>
      <c r="R45">
        <f t="shared" si="0"/>
        <v>797.5</v>
      </c>
    </row>
    <row r="46" spans="1:18" x14ac:dyDescent="0.2">
      <c r="A46">
        <v>45</v>
      </c>
      <c r="B46" s="1">
        <v>34578</v>
      </c>
      <c r="C46">
        <v>-3</v>
      </c>
      <c r="D46" s="6"/>
      <c r="E46" s="6"/>
      <c r="F46">
        <v>350</v>
      </c>
      <c r="G46" s="6"/>
      <c r="H46" s="6"/>
      <c r="I46">
        <v>331</v>
      </c>
      <c r="J46" s="6"/>
      <c r="K46" s="6"/>
      <c r="L46">
        <v>163.1</v>
      </c>
      <c r="M46" s="6"/>
      <c r="N46" s="6"/>
      <c r="O46">
        <v>-23.3000000000001</v>
      </c>
      <c r="P46" s="6"/>
      <c r="Q46" s="6"/>
      <c r="R46">
        <f t="shared" si="0"/>
        <v>817.8</v>
      </c>
    </row>
    <row r="47" spans="1:18" x14ac:dyDescent="0.2">
      <c r="A47">
        <v>46</v>
      </c>
      <c r="B47" s="1">
        <v>34608</v>
      </c>
      <c r="C47">
        <v>-7</v>
      </c>
      <c r="D47" s="6"/>
      <c r="E47" s="6"/>
      <c r="F47">
        <v>307</v>
      </c>
      <c r="G47" s="6"/>
      <c r="H47" s="6"/>
      <c r="I47">
        <v>358</v>
      </c>
      <c r="J47" s="6"/>
      <c r="K47" s="6"/>
      <c r="L47">
        <v>163.1</v>
      </c>
      <c r="M47" s="6"/>
      <c r="N47" s="6"/>
      <c r="O47">
        <v>-23.4</v>
      </c>
      <c r="P47" s="6"/>
      <c r="Q47" s="6"/>
      <c r="R47">
        <f t="shared" si="0"/>
        <v>797.7</v>
      </c>
    </row>
    <row r="48" spans="1:18" x14ac:dyDescent="0.2">
      <c r="A48">
        <v>47</v>
      </c>
      <c r="B48" s="1">
        <v>34639</v>
      </c>
      <c r="C48">
        <v>-6</v>
      </c>
      <c r="D48" s="6"/>
      <c r="E48" s="6"/>
      <c r="F48">
        <v>324</v>
      </c>
      <c r="G48" s="6"/>
      <c r="H48" s="6"/>
      <c r="I48">
        <v>382</v>
      </c>
      <c r="J48" s="6"/>
      <c r="K48" s="6"/>
      <c r="L48">
        <v>166</v>
      </c>
      <c r="M48" s="6"/>
      <c r="N48" s="6"/>
      <c r="O48">
        <v>-21.4</v>
      </c>
      <c r="P48" s="6"/>
      <c r="Q48" s="6"/>
      <c r="R48">
        <f t="shared" si="0"/>
        <v>844.6</v>
      </c>
    </row>
    <row r="49" spans="1:18" x14ac:dyDescent="0.2">
      <c r="A49">
        <v>48</v>
      </c>
      <c r="B49" s="1">
        <v>34669</v>
      </c>
      <c r="C49">
        <v>-21</v>
      </c>
      <c r="D49" s="6"/>
      <c r="E49" s="6"/>
      <c r="F49">
        <v>298</v>
      </c>
      <c r="G49" s="6"/>
      <c r="H49" s="6"/>
      <c r="I49">
        <v>405</v>
      </c>
      <c r="J49" s="6"/>
      <c r="K49" s="6"/>
      <c r="L49">
        <v>203.6</v>
      </c>
      <c r="M49" s="6"/>
      <c r="N49" s="6"/>
      <c r="O49">
        <v>-20.5</v>
      </c>
      <c r="P49" s="6"/>
      <c r="Q49" s="6"/>
      <c r="R49">
        <f t="shared" si="0"/>
        <v>865.1</v>
      </c>
    </row>
    <row r="50" spans="1:18" x14ac:dyDescent="0.2">
      <c r="A50">
        <v>49</v>
      </c>
      <c r="B50" s="1">
        <v>34700</v>
      </c>
      <c r="C50">
        <v>-19</v>
      </c>
      <c r="D50" s="6"/>
      <c r="E50" s="6"/>
      <c r="F50">
        <v>288</v>
      </c>
      <c r="G50" s="6"/>
      <c r="H50" s="6"/>
      <c r="I50">
        <v>411</v>
      </c>
      <c r="J50" s="6"/>
      <c r="K50" s="6"/>
      <c r="L50">
        <v>181.4</v>
      </c>
      <c r="M50" s="6"/>
      <c r="N50" s="6"/>
      <c r="O50">
        <v>-24.400000000000102</v>
      </c>
      <c r="P50" s="6"/>
      <c r="Q50" s="6"/>
      <c r="R50">
        <f t="shared" si="0"/>
        <v>836.99999999999989</v>
      </c>
    </row>
    <row r="51" spans="1:18" x14ac:dyDescent="0.2">
      <c r="A51">
        <v>50</v>
      </c>
      <c r="B51" s="1">
        <v>34731</v>
      </c>
      <c r="C51">
        <v>-19</v>
      </c>
      <c r="D51" s="6"/>
      <c r="E51" s="6"/>
      <c r="F51">
        <v>262</v>
      </c>
      <c r="G51" s="6"/>
      <c r="H51" s="6"/>
      <c r="I51">
        <v>414</v>
      </c>
      <c r="J51" s="6"/>
      <c r="K51" s="6"/>
      <c r="L51">
        <v>165.6</v>
      </c>
      <c r="M51" s="6"/>
      <c r="N51" s="6"/>
      <c r="O51">
        <v>-24.7</v>
      </c>
      <c r="P51" s="6"/>
      <c r="Q51" s="6"/>
      <c r="R51">
        <f t="shared" si="0"/>
        <v>797.9</v>
      </c>
    </row>
    <row r="52" spans="1:18" x14ac:dyDescent="0.2">
      <c r="A52">
        <v>51</v>
      </c>
      <c r="B52" s="1">
        <v>34759</v>
      </c>
      <c r="C52">
        <v>-16</v>
      </c>
      <c r="D52" s="6"/>
      <c r="E52" s="6"/>
      <c r="F52">
        <v>255</v>
      </c>
      <c r="G52" s="6"/>
      <c r="H52" s="6"/>
      <c r="I52">
        <v>378</v>
      </c>
      <c r="J52" s="6"/>
      <c r="K52" s="6"/>
      <c r="L52">
        <v>156.4</v>
      </c>
      <c r="M52" s="6"/>
      <c r="N52" s="6"/>
      <c r="O52">
        <v>-24.599999999999898</v>
      </c>
      <c r="P52" s="6"/>
      <c r="Q52" s="6"/>
      <c r="R52">
        <f t="shared" si="0"/>
        <v>748.80000000000007</v>
      </c>
    </row>
    <row r="53" spans="1:18" x14ac:dyDescent="0.2">
      <c r="A53">
        <v>52</v>
      </c>
      <c r="B53" s="1">
        <v>34790</v>
      </c>
      <c r="C53">
        <v>-17</v>
      </c>
      <c r="D53" s="6"/>
      <c r="E53" s="6"/>
      <c r="F53">
        <v>192</v>
      </c>
      <c r="G53" s="6"/>
      <c r="H53" s="6"/>
      <c r="I53">
        <v>351</v>
      </c>
      <c r="J53" s="6"/>
      <c r="K53" s="6"/>
      <c r="L53">
        <v>198.6</v>
      </c>
      <c r="M53" s="6"/>
      <c r="N53" s="6"/>
      <c r="O53">
        <v>-23.6</v>
      </c>
      <c r="P53" s="6"/>
      <c r="Q53" s="6"/>
      <c r="R53">
        <f t="shared" si="0"/>
        <v>701</v>
      </c>
    </row>
    <row r="54" spans="1:18" x14ac:dyDescent="0.2">
      <c r="A54">
        <v>53</v>
      </c>
      <c r="B54" s="1">
        <v>34820</v>
      </c>
      <c r="C54">
        <v>-17</v>
      </c>
      <c r="D54" s="6"/>
      <c r="E54" s="6"/>
      <c r="F54">
        <v>134</v>
      </c>
      <c r="G54" s="6"/>
      <c r="H54" s="6"/>
      <c r="I54">
        <v>302</v>
      </c>
      <c r="J54" s="6"/>
      <c r="K54" s="6"/>
      <c r="L54">
        <v>131.5</v>
      </c>
      <c r="M54" s="6"/>
      <c r="N54" s="6"/>
      <c r="O54">
        <v>-23.3</v>
      </c>
      <c r="P54" s="6"/>
      <c r="Q54" s="6"/>
      <c r="R54">
        <f t="shared" si="0"/>
        <v>527.20000000000005</v>
      </c>
    </row>
    <row r="55" spans="1:18" x14ac:dyDescent="0.2">
      <c r="A55">
        <v>54</v>
      </c>
      <c r="B55" s="1">
        <v>34851</v>
      </c>
      <c r="C55">
        <v>-18</v>
      </c>
      <c r="D55" s="6"/>
      <c r="E55" s="6"/>
      <c r="F55">
        <v>156</v>
      </c>
      <c r="G55" s="6"/>
      <c r="H55" s="6"/>
      <c r="I55">
        <v>239</v>
      </c>
      <c r="J55" s="6"/>
      <c r="K55" s="6"/>
      <c r="L55">
        <v>122.5</v>
      </c>
      <c r="M55" s="6"/>
      <c r="N55" s="6"/>
      <c r="O55">
        <v>-22.8</v>
      </c>
      <c r="P55" s="6"/>
      <c r="Q55" s="6"/>
      <c r="R55">
        <f t="shared" si="0"/>
        <v>476.7</v>
      </c>
    </row>
    <row r="56" spans="1:18" x14ac:dyDescent="0.2">
      <c r="A56">
        <v>55</v>
      </c>
      <c r="B56" s="1">
        <v>34881</v>
      </c>
      <c r="C56">
        <v>-18</v>
      </c>
      <c r="D56" s="6"/>
      <c r="E56" s="6"/>
      <c r="F56">
        <v>141</v>
      </c>
      <c r="G56" s="6"/>
      <c r="H56" s="6"/>
      <c r="I56">
        <v>186</v>
      </c>
      <c r="J56" s="6"/>
      <c r="K56" s="6"/>
      <c r="L56">
        <v>100.7</v>
      </c>
      <c r="M56" s="6"/>
      <c r="N56" s="6"/>
      <c r="O56">
        <v>-23.9</v>
      </c>
      <c r="P56" s="6"/>
      <c r="Q56" s="6"/>
      <c r="R56">
        <f t="shared" si="0"/>
        <v>385.8</v>
      </c>
    </row>
    <row r="57" spans="1:18" x14ac:dyDescent="0.2">
      <c r="A57">
        <v>56</v>
      </c>
      <c r="B57" s="1">
        <v>34912</v>
      </c>
      <c r="C57">
        <v>-18</v>
      </c>
      <c r="D57" s="6"/>
      <c r="E57" s="6"/>
      <c r="F57">
        <v>146</v>
      </c>
      <c r="G57" s="6"/>
      <c r="H57" s="6"/>
      <c r="I57">
        <v>152</v>
      </c>
      <c r="J57" s="6"/>
      <c r="K57" s="6"/>
      <c r="L57">
        <v>119.4</v>
      </c>
      <c r="M57" s="6"/>
      <c r="N57" s="6"/>
      <c r="O57">
        <v>-23</v>
      </c>
      <c r="P57" s="6"/>
      <c r="Q57" s="6"/>
      <c r="R57">
        <f t="shared" si="0"/>
        <v>376.4</v>
      </c>
    </row>
    <row r="58" spans="1:18" x14ac:dyDescent="0.2">
      <c r="A58">
        <v>57</v>
      </c>
      <c r="B58" s="1">
        <v>34943</v>
      </c>
      <c r="C58">
        <v>-21</v>
      </c>
      <c r="D58" s="6"/>
      <c r="E58" s="6"/>
      <c r="F58">
        <v>145</v>
      </c>
      <c r="G58" s="6"/>
      <c r="H58" s="6"/>
      <c r="I58">
        <v>119</v>
      </c>
      <c r="J58" s="6"/>
      <c r="K58" s="6"/>
      <c r="L58">
        <v>103.2</v>
      </c>
      <c r="M58" s="6"/>
      <c r="N58" s="6"/>
      <c r="O58">
        <v>-22.099999999999898</v>
      </c>
      <c r="P58" s="6"/>
      <c r="Q58" s="6"/>
      <c r="R58">
        <f t="shared" si="0"/>
        <v>324.10000000000008</v>
      </c>
    </row>
    <row r="59" spans="1:18" x14ac:dyDescent="0.2">
      <c r="A59">
        <v>58</v>
      </c>
      <c r="B59" s="1">
        <v>34973</v>
      </c>
      <c r="C59">
        <v>-16</v>
      </c>
      <c r="D59" s="6"/>
      <c r="E59" s="6"/>
      <c r="F59">
        <v>172</v>
      </c>
      <c r="G59" s="6"/>
      <c r="H59" s="6"/>
      <c r="I59">
        <v>64</v>
      </c>
      <c r="J59" s="6"/>
      <c r="K59" s="6"/>
      <c r="L59">
        <v>133.1</v>
      </c>
      <c r="M59" s="6"/>
      <c r="N59" s="6"/>
      <c r="O59">
        <v>-20.7</v>
      </c>
      <c r="P59" s="6"/>
      <c r="Q59" s="6"/>
      <c r="R59">
        <f t="shared" si="0"/>
        <v>332.40000000000003</v>
      </c>
    </row>
    <row r="60" spans="1:18" x14ac:dyDescent="0.2">
      <c r="A60">
        <v>59</v>
      </c>
      <c r="B60" s="1">
        <v>35004</v>
      </c>
      <c r="C60">
        <v>-20</v>
      </c>
      <c r="D60" s="6"/>
      <c r="E60" s="6"/>
      <c r="F60">
        <v>132</v>
      </c>
      <c r="G60" s="6"/>
      <c r="H60" s="6"/>
      <c r="I60">
        <v>10</v>
      </c>
      <c r="J60" s="6"/>
      <c r="K60" s="6"/>
      <c r="L60">
        <v>132</v>
      </c>
      <c r="M60" s="6"/>
      <c r="N60" s="6"/>
      <c r="O60">
        <v>-21.6</v>
      </c>
      <c r="P60" s="6"/>
      <c r="Q60" s="6"/>
      <c r="R60">
        <f t="shared" si="0"/>
        <v>232.4</v>
      </c>
    </row>
    <row r="61" spans="1:18" x14ac:dyDescent="0.2">
      <c r="A61">
        <v>60</v>
      </c>
      <c r="B61" s="1">
        <v>35034</v>
      </c>
      <c r="C61">
        <v>-16</v>
      </c>
      <c r="D61" s="6"/>
      <c r="E61" s="6"/>
      <c r="F61">
        <v>125</v>
      </c>
      <c r="G61" s="6"/>
      <c r="H61" s="6"/>
      <c r="I61">
        <v>22</v>
      </c>
      <c r="J61" s="6"/>
      <c r="K61" s="6"/>
      <c r="L61">
        <v>81.599999999999895</v>
      </c>
      <c r="M61" s="6"/>
      <c r="N61" s="6"/>
      <c r="O61">
        <v>-22.1999999999999</v>
      </c>
      <c r="P61" s="6"/>
      <c r="Q61" s="6"/>
      <c r="R61">
        <f t="shared" si="0"/>
        <v>190.4</v>
      </c>
    </row>
    <row r="62" spans="1:18" x14ac:dyDescent="0.2">
      <c r="A62">
        <v>61</v>
      </c>
      <c r="B62" s="1">
        <v>35065</v>
      </c>
      <c r="C62">
        <v>-18</v>
      </c>
      <c r="D62" s="6"/>
      <c r="E62" s="6"/>
      <c r="F62">
        <v>119</v>
      </c>
      <c r="G62" s="6"/>
      <c r="H62" s="6"/>
      <c r="I62">
        <v>-50</v>
      </c>
      <c r="J62" s="6"/>
      <c r="K62" s="6"/>
      <c r="L62">
        <v>89.700000000000301</v>
      </c>
      <c r="M62" s="6"/>
      <c r="N62" s="6"/>
      <c r="O62">
        <v>-22.599999999999898</v>
      </c>
      <c r="P62" s="6"/>
      <c r="Q62" s="6"/>
      <c r="R62">
        <f t="shared" si="0"/>
        <v>118.10000000000041</v>
      </c>
    </row>
    <row r="63" spans="1:18" x14ac:dyDescent="0.2">
      <c r="A63">
        <v>62</v>
      </c>
      <c r="B63" s="1">
        <v>35096</v>
      </c>
      <c r="C63">
        <v>-10</v>
      </c>
      <c r="D63" s="6"/>
      <c r="E63" s="6"/>
      <c r="F63">
        <v>227</v>
      </c>
      <c r="G63" s="6"/>
      <c r="H63" s="6"/>
      <c r="I63">
        <v>-28</v>
      </c>
      <c r="J63" s="6"/>
      <c r="K63" s="6"/>
      <c r="L63">
        <v>92.600000000000406</v>
      </c>
      <c r="M63" s="6"/>
      <c r="N63" s="6"/>
      <c r="O63">
        <v>-24</v>
      </c>
      <c r="P63" s="6"/>
      <c r="Q63" s="6"/>
      <c r="R63">
        <f t="shared" si="0"/>
        <v>257.60000000000042</v>
      </c>
    </row>
    <row r="64" spans="1:18" x14ac:dyDescent="0.2">
      <c r="A64">
        <v>63</v>
      </c>
      <c r="B64" s="1">
        <v>35125</v>
      </c>
      <c r="C64">
        <v>-9</v>
      </c>
      <c r="D64" s="6"/>
      <c r="E64" s="6"/>
      <c r="F64">
        <v>209</v>
      </c>
      <c r="G64" s="6"/>
      <c r="H64" s="6"/>
      <c r="I64">
        <v>-63</v>
      </c>
      <c r="J64" s="6"/>
      <c r="K64" s="6"/>
      <c r="L64">
        <v>94.099999999999895</v>
      </c>
      <c r="M64" s="6"/>
      <c r="N64" s="6"/>
      <c r="O64">
        <v>-23.900000000000102</v>
      </c>
      <c r="P64" s="6"/>
      <c r="Q64" s="6"/>
      <c r="R64">
        <f t="shared" si="0"/>
        <v>207.19999999999982</v>
      </c>
    </row>
    <row r="65" spans="1:18" x14ac:dyDescent="0.2">
      <c r="A65">
        <v>64</v>
      </c>
      <c r="B65" s="1">
        <v>35156</v>
      </c>
      <c r="C65">
        <v>-6</v>
      </c>
      <c r="D65" s="6"/>
      <c r="E65" s="6"/>
      <c r="F65">
        <v>225</v>
      </c>
      <c r="G65" s="6"/>
      <c r="H65" s="6"/>
      <c r="I65">
        <v>-69</v>
      </c>
      <c r="J65" s="6"/>
      <c r="K65" s="6"/>
      <c r="L65">
        <v>98.700000000000301</v>
      </c>
      <c r="M65" s="6"/>
      <c r="N65" s="6"/>
      <c r="O65">
        <v>-25</v>
      </c>
      <c r="P65" s="6"/>
      <c r="Q65" s="6"/>
      <c r="R65">
        <f t="shared" si="0"/>
        <v>223.7000000000003</v>
      </c>
    </row>
    <row r="66" spans="1:18" x14ac:dyDescent="0.2">
      <c r="A66">
        <v>65</v>
      </c>
      <c r="B66" s="1">
        <v>35186</v>
      </c>
      <c r="C66">
        <v>-3</v>
      </c>
      <c r="D66" s="6"/>
      <c r="E66" s="6"/>
      <c r="F66">
        <v>278</v>
      </c>
      <c r="G66" s="6"/>
      <c r="H66" s="6"/>
      <c r="I66">
        <v>-24</v>
      </c>
      <c r="J66" s="6"/>
      <c r="K66" s="6"/>
      <c r="L66">
        <v>114.2</v>
      </c>
      <c r="M66" s="6"/>
      <c r="N66" s="6"/>
      <c r="O66">
        <v>-25.5</v>
      </c>
      <c r="P66" s="6"/>
      <c r="Q66" s="6"/>
      <c r="R66">
        <f t="shared" ref="R66:R129" si="1">SUM(C66:O66)</f>
        <v>339.7</v>
      </c>
    </row>
    <row r="67" spans="1:18" x14ac:dyDescent="0.2">
      <c r="A67">
        <v>66</v>
      </c>
      <c r="B67" s="1">
        <v>35217</v>
      </c>
      <c r="C67">
        <v>-2</v>
      </c>
      <c r="D67" s="6"/>
      <c r="E67" s="6"/>
      <c r="F67">
        <v>281</v>
      </c>
      <c r="G67" s="6"/>
      <c r="H67" s="6"/>
      <c r="I67">
        <v>-19</v>
      </c>
      <c r="J67" s="6"/>
      <c r="K67" s="6"/>
      <c r="L67">
        <v>123.1</v>
      </c>
      <c r="M67" s="6"/>
      <c r="N67" s="6"/>
      <c r="O67">
        <v>-27.5</v>
      </c>
      <c r="P67" s="6"/>
      <c r="Q67" s="6"/>
      <c r="R67">
        <f t="shared" si="1"/>
        <v>355.6</v>
      </c>
    </row>
    <row r="68" spans="1:18" x14ac:dyDescent="0.2">
      <c r="A68">
        <v>67</v>
      </c>
      <c r="B68" s="1">
        <v>35247</v>
      </c>
      <c r="C68">
        <v>-1</v>
      </c>
      <c r="D68" s="6"/>
      <c r="E68" s="6"/>
      <c r="F68">
        <v>301</v>
      </c>
      <c r="G68" s="6"/>
      <c r="H68" s="6"/>
      <c r="I68">
        <v>3</v>
      </c>
      <c r="J68" s="6"/>
      <c r="K68" s="6"/>
      <c r="L68">
        <v>145.30000000000001</v>
      </c>
      <c r="M68" s="6"/>
      <c r="N68" s="6"/>
      <c r="O68">
        <v>-28.5</v>
      </c>
      <c r="P68" s="6"/>
      <c r="Q68" s="6"/>
      <c r="R68">
        <f t="shared" si="1"/>
        <v>419.8</v>
      </c>
    </row>
    <row r="69" spans="1:18" x14ac:dyDescent="0.2">
      <c r="A69">
        <v>68</v>
      </c>
      <c r="B69" s="1">
        <v>35278</v>
      </c>
      <c r="C69">
        <v>1</v>
      </c>
      <c r="D69" s="6"/>
      <c r="E69" s="6"/>
      <c r="F69">
        <v>298</v>
      </c>
      <c r="G69" s="6"/>
      <c r="H69" s="6"/>
      <c r="I69">
        <v>27</v>
      </c>
      <c r="J69" s="6"/>
      <c r="K69" s="6"/>
      <c r="L69">
        <v>120.6</v>
      </c>
      <c r="M69" s="6"/>
      <c r="N69" s="6"/>
      <c r="O69">
        <v>-29.099999999999898</v>
      </c>
      <c r="P69" s="6"/>
      <c r="Q69" s="6"/>
      <c r="R69">
        <f t="shared" si="1"/>
        <v>417.50000000000011</v>
      </c>
    </row>
    <row r="70" spans="1:18" x14ac:dyDescent="0.2">
      <c r="A70">
        <v>69</v>
      </c>
      <c r="B70" s="1">
        <v>35309</v>
      </c>
      <c r="C70">
        <v>-2</v>
      </c>
      <c r="D70" s="6"/>
      <c r="E70" s="6"/>
      <c r="F70">
        <v>283</v>
      </c>
      <c r="G70" s="6"/>
      <c r="H70" s="6"/>
      <c r="I70">
        <v>7</v>
      </c>
      <c r="J70" s="6"/>
      <c r="K70" s="6"/>
      <c r="L70">
        <v>107</v>
      </c>
      <c r="M70" s="6"/>
      <c r="N70" s="6"/>
      <c r="O70">
        <v>-28.400000000000102</v>
      </c>
      <c r="P70" s="6"/>
      <c r="Q70" s="6"/>
      <c r="R70">
        <f t="shared" si="1"/>
        <v>366.59999999999991</v>
      </c>
    </row>
    <row r="71" spans="1:18" x14ac:dyDescent="0.2">
      <c r="A71">
        <v>70</v>
      </c>
      <c r="B71" s="1">
        <v>35339</v>
      </c>
      <c r="C71">
        <v>-2</v>
      </c>
      <c r="D71" s="6"/>
      <c r="E71" s="6"/>
      <c r="F71">
        <v>283</v>
      </c>
      <c r="G71" s="6"/>
      <c r="H71" s="6"/>
      <c r="I71">
        <v>43</v>
      </c>
      <c r="J71" s="6"/>
      <c r="K71" s="6"/>
      <c r="L71">
        <v>68.299999999999699</v>
      </c>
      <c r="M71" s="6"/>
      <c r="N71" s="6"/>
      <c r="O71">
        <v>-29.3</v>
      </c>
      <c r="P71" s="6"/>
      <c r="Q71" s="6"/>
      <c r="R71">
        <f t="shared" si="1"/>
        <v>362.99999999999972</v>
      </c>
    </row>
    <row r="72" spans="1:18" x14ac:dyDescent="0.2">
      <c r="A72">
        <v>71</v>
      </c>
      <c r="B72" s="1">
        <v>35370</v>
      </c>
      <c r="C72">
        <v>5</v>
      </c>
      <c r="D72" s="6"/>
      <c r="E72" s="6"/>
      <c r="F72">
        <v>307</v>
      </c>
      <c r="G72" s="6"/>
      <c r="H72" s="6"/>
      <c r="I72">
        <v>64</v>
      </c>
      <c r="J72" s="6"/>
      <c r="K72" s="6"/>
      <c r="L72">
        <v>54.400000000000098</v>
      </c>
      <c r="M72" s="6"/>
      <c r="N72" s="6"/>
      <c r="O72">
        <v>-28</v>
      </c>
      <c r="P72" s="6"/>
      <c r="Q72" s="6"/>
      <c r="R72">
        <f t="shared" si="1"/>
        <v>402.40000000000009</v>
      </c>
    </row>
    <row r="73" spans="1:18" x14ac:dyDescent="0.2">
      <c r="A73">
        <v>72</v>
      </c>
      <c r="B73" s="1">
        <v>35400</v>
      </c>
      <c r="C73">
        <v>5</v>
      </c>
      <c r="D73" s="6"/>
      <c r="E73" s="6"/>
      <c r="F73">
        <v>327</v>
      </c>
      <c r="G73" s="6"/>
      <c r="H73" s="6"/>
      <c r="I73">
        <v>57</v>
      </c>
      <c r="J73" s="6"/>
      <c r="K73" s="6"/>
      <c r="L73">
        <v>49.700000000000301</v>
      </c>
      <c r="M73" s="6"/>
      <c r="N73" s="6"/>
      <c r="O73">
        <v>-27.9</v>
      </c>
      <c r="P73" s="6"/>
      <c r="Q73" s="6"/>
      <c r="R73">
        <f t="shared" si="1"/>
        <v>410.8000000000003</v>
      </c>
    </row>
    <row r="74" spans="1:18" x14ac:dyDescent="0.2">
      <c r="A74">
        <v>73</v>
      </c>
      <c r="B74" s="1">
        <v>35431</v>
      </c>
      <c r="C74">
        <v>12</v>
      </c>
      <c r="D74" s="6"/>
      <c r="E74" s="6"/>
      <c r="F74">
        <v>325</v>
      </c>
      <c r="G74" s="6"/>
      <c r="H74" s="6"/>
      <c r="I74">
        <v>100</v>
      </c>
      <c r="J74" s="6"/>
      <c r="K74" s="6"/>
      <c r="L74">
        <v>92.5</v>
      </c>
      <c r="M74" s="6"/>
      <c r="N74" s="6"/>
      <c r="O74">
        <v>-25.3000000000001</v>
      </c>
      <c r="P74" s="6"/>
      <c r="Q74" s="6"/>
      <c r="R74">
        <f t="shared" si="1"/>
        <v>504.19999999999987</v>
      </c>
    </row>
    <row r="75" spans="1:18" x14ac:dyDescent="0.2">
      <c r="A75">
        <v>74</v>
      </c>
      <c r="B75" s="1">
        <v>35462</v>
      </c>
      <c r="C75">
        <v>12</v>
      </c>
      <c r="D75" s="6"/>
      <c r="E75" s="6"/>
      <c r="F75">
        <v>317</v>
      </c>
      <c r="G75" s="6"/>
      <c r="H75" s="6"/>
      <c r="I75">
        <v>93</v>
      </c>
      <c r="J75" s="6"/>
      <c r="K75" s="6"/>
      <c r="L75">
        <v>93.299999999999699</v>
      </c>
      <c r="M75" s="6"/>
      <c r="N75" s="6"/>
      <c r="O75">
        <v>-23.099999999999898</v>
      </c>
      <c r="P75" s="6"/>
      <c r="Q75" s="6"/>
      <c r="R75">
        <f t="shared" si="1"/>
        <v>492.19999999999982</v>
      </c>
    </row>
    <row r="76" spans="1:18" x14ac:dyDescent="0.2">
      <c r="A76">
        <v>75</v>
      </c>
      <c r="B76" s="1">
        <v>35490</v>
      </c>
      <c r="C76">
        <v>11</v>
      </c>
      <c r="D76" s="6"/>
      <c r="E76" s="6"/>
      <c r="F76">
        <v>310</v>
      </c>
      <c r="G76" s="6"/>
      <c r="H76" s="6"/>
      <c r="I76">
        <v>154</v>
      </c>
      <c r="J76" s="6"/>
      <c r="K76" s="6"/>
      <c r="L76">
        <v>92.699999999999804</v>
      </c>
      <c r="M76" s="6"/>
      <c r="N76" s="6"/>
      <c r="O76">
        <v>-21.6999999999999</v>
      </c>
      <c r="P76" s="6"/>
      <c r="Q76" s="6"/>
      <c r="R76">
        <f t="shared" si="1"/>
        <v>545.99999999999989</v>
      </c>
    </row>
    <row r="77" spans="1:18" x14ac:dyDescent="0.2">
      <c r="A77">
        <v>76</v>
      </c>
      <c r="B77" s="1">
        <v>35521</v>
      </c>
      <c r="C77">
        <v>14</v>
      </c>
      <c r="D77" s="6"/>
      <c r="E77" s="6"/>
      <c r="F77">
        <v>292</v>
      </c>
      <c r="G77" s="6"/>
      <c r="H77" s="6"/>
      <c r="I77">
        <v>151</v>
      </c>
      <c r="J77" s="6"/>
      <c r="K77" s="6"/>
      <c r="L77">
        <v>94.5</v>
      </c>
      <c r="M77" s="6"/>
      <c r="N77" s="6"/>
      <c r="O77">
        <v>-21.1999999999999</v>
      </c>
      <c r="P77" s="6"/>
      <c r="Q77" s="6"/>
      <c r="R77">
        <f t="shared" si="1"/>
        <v>530.30000000000007</v>
      </c>
    </row>
    <row r="78" spans="1:18" x14ac:dyDescent="0.2">
      <c r="A78">
        <v>77</v>
      </c>
      <c r="B78" s="1">
        <v>35551</v>
      </c>
      <c r="C78">
        <v>16</v>
      </c>
      <c r="D78" s="6"/>
      <c r="E78" s="6"/>
      <c r="F78">
        <v>294</v>
      </c>
      <c r="G78" s="6"/>
      <c r="H78" s="6"/>
      <c r="I78">
        <v>146</v>
      </c>
      <c r="J78" s="6"/>
      <c r="K78" s="6"/>
      <c r="L78">
        <v>92.399999999999594</v>
      </c>
      <c r="M78" s="6"/>
      <c r="N78" s="6"/>
      <c r="O78">
        <v>-20.399999999999999</v>
      </c>
      <c r="P78" s="6"/>
      <c r="Q78" s="6"/>
      <c r="R78">
        <f t="shared" si="1"/>
        <v>527.99999999999966</v>
      </c>
    </row>
    <row r="79" spans="1:18" x14ac:dyDescent="0.2">
      <c r="A79">
        <v>78</v>
      </c>
      <c r="B79" s="1">
        <v>35582</v>
      </c>
      <c r="C79">
        <v>16</v>
      </c>
      <c r="D79" s="6"/>
      <c r="E79" s="6"/>
      <c r="F79">
        <v>264</v>
      </c>
      <c r="G79" s="6"/>
      <c r="H79" s="6"/>
      <c r="I79">
        <v>162</v>
      </c>
      <c r="J79" s="6"/>
      <c r="K79" s="6"/>
      <c r="L79">
        <v>87.599999999999895</v>
      </c>
      <c r="M79" s="6"/>
      <c r="N79" s="6"/>
      <c r="O79">
        <v>-18.899999999999999</v>
      </c>
      <c r="P79" s="6"/>
      <c r="Q79" s="6"/>
      <c r="R79">
        <f t="shared" si="1"/>
        <v>510.69999999999993</v>
      </c>
    </row>
    <row r="80" spans="1:18" x14ac:dyDescent="0.2">
      <c r="A80">
        <v>79</v>
      </c>
      <c r="B80" s="1">
        <v>35612</v>
      </c>
      <c r="C80">
        <v>18</v>
      </c>
      <c r="D80" s="6"/>
      <c r="E80" s="6"/>
      <c r="F80">
        <v>265</v>
      </c>
      <c r="G80" s="6"/>
      <c r="H80" s="6"/>
      <c r="I80">
        <v>172</v>
      </c>
      <c r="J80" s="6"/>
      <c r="K80" s="6"/>
      <c r="L80">
        <v>74.200000000000301</v>
      </c>
      <c r="M80" s="6"/>
      <c r="N80" s="6"/>
      <c r="O80">
        <v>-16.3</v>
      </c>
      <c r="P80" s="6"/>
      <c r="Q80" s="6"/>
      <c r="R80">
        <f t="shared" si="1"/>
        <v>512.90000000000032</v>
      </c>
    </row>
    <row r="81" spans="1:18" x14ac:dyDescent="0.2">
      <c r="A81">
        <v>80</v>
      </c>
      <c r="B81" s="1">
        <v>35643</v>
      </c>
      <c r="C81">
        <v>16</v>
      </c>
      <c r="D81" s="6"/>
      <c r="E81" s="6"/>
      <c r="F81">
        <v>259</v>
      </c>
      <c r="G81" s="6"/>
      <c r="H81" s="6"/>
      <c r="I81">
        <v>191</v>
      </c>
      <c r="J81" s="6"/>
      <c r="K81" s="6"/>
      <c r="L81">
        <v>-64.599999999999895</v>
      </c>
      <c r="M81" s="6"/>
      <c r="N81" s="6"/>
      <c r="O81">
        <v>-17</v>
      </c>
      <c r="P81" s="6"/>
      <c r="Q81" s="6"/>
      <c r="R81">
        <f t="shared" si="1"/>
        <v>384.40000000000009</v>
      </c>
    </row>
    <row r="82" spans="1:18" x14ac:dyDescent="0.2">
      <c r="A82">
        <v>81</v>
      </c>
      <c r="B82" s="1">
        <v>35674</v>
      </c>
      <c r="C82">
        <v>23</v>
      </c>
      <c r="D82" s="6"/>
      <c r="E82" s="6"/>
      <c r="F82">
        <v>255</v>
      </c>
      <c r="G82" s="6"/>
      <c r="H82" s="6"/>
      <c r="I82">
        <v>202</v>
      </c>
      <c r="J82" s="6"/>
      <c r="K82" s="6"/>
      <c r="L82">
        <v>119.6</v>
      </c>
      <c r="M82" s="6"/>
      <c r="N82" s="6"/>
      <c r="O82">
        <v>-15.5</v>
      </c>
      <c r="P82" s="6"/>
      <c r="Q82" s="6"/>
      <c r="R82">
        <f t="shared" si="1"/>
        <v>584.1</v>
      </c>
    </row>
    <row r="83" spans="1:18" x14ac:dyDescent="0.2">
      <c r="A83">
        <v>82</v>
      </c>
      <c r="B83" s="1">
        <v>35704</v>
      </c>
      <c r="C83">
        <v>23</v>
      </c>
      <c r="D83" s="6"/>
      <c r="E83" s="6"/>
      <c r="F83">
        <v>250</v>
      </c>
      <c r="G83" s="6"/>
      <c r="H83" s="6"/>
      <c r="I83">
        <v>230</v>
      </c>
      <c r="J83" s="6"/>
      <c r="K83" s="6"/>
      <c r="L83">
        <v>134.30000000000001</v>
      </c>
      <c r="M83" s="6"/>
      <c r="N83" s="6"/>
      <c r="O83">
        <v>-14.9</v>
      </c>
      <c r="P83" s="6"/>
      <c r="Q83" s="6"/>
      <c r="R83">
        <f t="shared" si="1"/>
        <v>622.4</v>
      </c>
    </row>
    <row r="84" spans="1:18" x14ac:dyDescent="0.2">
      <c r="A84">
        <v>83</v>
      </c>
      <c r="B84" s="1">
        <v>35735</v>
      </c>
      <c r="C84">
        <v>18</v>
      </c>
      <c r="D84" s="6"/>
      <c r="E84" s="6"/>
      <c r="F84">
        <v>238</v>
      </c>
      <c r="G84" s="6"/>
      <c r="H84" s="6"/>
      <c r="I84">
        <v>285</v>
      </c>
      <c r="J84" s="6"/>
      <c r="K84" s="6"/>
      <c r="L84">
        <v>129.9</v>
      </c>
      <c r="M84" s="6"/>
      <c r="N84" s="6"/>
      <c r="O84">
        <v>-15.6</v>
      </c>
      <c r="P84" s="6"/>
      <c r="Q84" s="6"/>
      <c r="R84">
        <f t="shared" si="1"/>
        <v>655.29999999999995</v>
      </c>
    </row>
    <row r="85" spans="1:18" x14ac:dyDescent="0.2">
      <c r="A85">
        <v>84</v>
      </c>
      <c r="B85" s="1">
        <v>35765</v>
      </c>
      <c r="C85">
        <v>19</v>
      </c>
      <c r="D85" s="6"/>
      <c r="E85" s="6"/>
      <c r="F85">
        <v>262</v>
      </c>
      <c r="G85" s="6"/>
      <c r="H85" s="6"/>
      <c r="I85">
        <v>305</v>
      </c>
      <c r="J85" s="6"/>
      <c r="K85" s="6"/>
      <c r="L85">
        <v>133.80000000000001</v>
      </c>
      <c r="M85" s="6"/>
      <c r="N85" s="6"/>
      <c r="O85">
        <v>-13.8000000000001</v>
      </c>
      <c r="P85" s="6"/>
      <c r="Q85" s="6"/>
      <c r="R85">
        <f t="shared" si="1"/>
        <v>705.99999999999989</v>
      </c>
    </row>
    <row r="86" spans="1:18" x14ac:dyDescent="0.2">
      <c r="A86">
        <v>85</v>
      </c>
      <c r="B86" s="1">
        <v>35796</v>
      </c>
      <c r="C86">
        <v>13</v>
      </c>
      <c r="D86" s="6"/>
      <c r="E86" s="6"/>
      <c r="F86">
        <v>312</v>
      </c>
      <c r="G86" s="6"/>
      <c r="H86" s="6"/>
      <c r="I86">
        <v>328</v>
      </c>
      <c r="J86" s="6"/>
      <c r="K86" s="6"/>
      <c r="L86">
        <v>111.4</v>
      </c>
      <c r="M86" s="6"/>
      <c r="N86" s="6"/>
      <c r="O86">
        <v>-11.3</v>
      </c>
      <c r="P86" s="6"/>
      <c r="Q86" s="6"/>
      <c r="R86">
        <f t="shared" si="1"/>
        <v>753.1</v>
      </c>
    </row>
    <row r="87" spans="1:18" x14ac:dyDescent="0.2">
      <c r="A87">
        <v>86</v>
      </c>
      <c r="B87" s="1">
        <v>35827</v>
      </c>
      <c r="C87">
        <v>11</v>
      </c>
      <c r="D87" s="6"/>
      <c r="E87" s="6"/>
      <c r="F87">
        <v>282</v>
      </c>
      <c r="G87" s="6"/>
      <c r="H87" s="6"/>
      <c r="I87">
        <v>313</v>
      </c>
      <c r="J87" s="6"/>
      <c r="K87" s="6"/>
      <c r="L87">
        <v>120.7</v>
      </c>
      <c r="M87" s="6"/>
      <c r="N87" s="6"/>
      <c r="O87">
        <v>-10.8000000000001</v>
      </c>
      <c r="P87" s="6"/>
      <c r="Q87" s="6"/>
      <c r="R87">
        <f t="shared" si="1"/>
        <v>715.9</v>
      </c>
    </row>
    <row r="88" spans="1:18" x14ac:dyDescent="0.2">
      <c r="A88">
        <v>87</v>
      </c>
      <c r="B88" s="1">
        <v>35855</v>
      </c>
      <c r="C88">
        <v>9</v>
      </c>
      <c r="D88" s="6"/>
      <c r="E88" s="6"/>
      <c r="F88">
        <v>226</v>
      </c>
      <c r="G88" s="6"/>
      <c r="H88" s="6"/>
      <c r="I88">
        <v>301</v>
      </c>
      <c r="J88" s="6"/>
      <c r="K88" s="6"/>
      <c r="L88">
        <v>118.6</v>
      </c>
      <c r="M88" s="6"/>
      <c r="N88" s="6"/>
      <c r="O88">
        <v>-9.80000000000007</v>
      </c>
      <c r="P88" s="6"/>
      <c r="Q88" s="6"/>
      <c r="R88">
        <f t="shared" si="1"/>
        <v>644.79999999999995</v>
      </c>
    </row>
    <row r="89" spans="1:18" x14ac:dyDescent="0.2">
      <c r="A89">
        <v>88</v>
      </c>
      <c r="B89" s="1">
        <v>35886</v>
      </c>
      <c r="C89">
        <v>2</v>
      </c>
      <c r="D89" s="6"/>
      <c r="E89" s="6"/>
      <c r="F89">
        <v>305</v>
      </c>
      <c r="G89" s="6"/>
      <c r="H89" s="6"/>
      <c r="I89">
        <v>292</v>
      </c>
      <c r="J89" s="6"/>
      <c r="K89" s="6"/>
      <c r="L89">
        <v>113.1</v>
      </c>
      <c r="M89" s="6"/>
      <c r="N89" s="6"/>
      <c r="O89">
        <v>-9.80000000000007</v>
      </c>
      <c r="P89" s="6"/>
      <c r="Q89" s="6"/>
      <c r="R89">
        <f t="shared" si="1"/>
        <v>702.3</v>
      </c>
    </row>
    <row r="90" spans="1:18" x14ac:dyDescent="0.2">
      <c r="A90">
        <v>89</v>
      </c>
      <c r="B90" s="1">
        <v>35916</v>
      </c>
      <c r="C90">
        <v>-3</v>
      </c>
      <c r="D90" s="6"/>
      <c r="E90" s="6"/>
      <c r="F90">
        <v>292</v>
      </c>
      <c r="G90" s="6"/>
      <c r="H90" s="6"/>
      <c r="I90">
        <v>250</v>
      </c>
      <c r="J90" s="6"/>
      <c r="K90" s="6"/>
      <c r="L90">
        <v>123</v>
      </c>
      <c r="M90" s="6"/>
      <c r="N90" s="6"/>
      <c r="O90">
        <v>-7.80000000000007</v>
      </c>
      <c r="P90" s="6"/>
      <c r="Q90" s="6"/>
      <c r="R90">
        <f t="shared" si="1"/>
        <v>654.19999999999993</v>
      </c>
    </row>
    <row r="91" spans="1:18" x14ac:dyDescent="0.2">
      <c r="A91">
        <v>90</v>
      </c>
      <c r="B91" s="1">
        <v>35947</v>
      </c>
      <c r="C91">
        <v>-6</v>
      </c>
      <c r="D91" s="6"/>
      <c r="E91" s="6"/>
      <c r="F91">
        <v>339</v>
      </c>
      <c r="G91" s="6"/>
      <c r="H91" s="6"/>
      <c r="I91">
        <v>224</v>
      </c>
      <c r="J91" s="6"/>
      <c r="K91" s="6"/>
      <c r="L91">
        <v>122.3</v>
      </c>
      <c r="M91" s="6"/>
      <c r="N91" s="6"/>
      <c r="O91">
        <v>-7.8999999999999799</v>
      </c>
      <c r="P91" s="6"/>
      <c r="Q91" s="6"/>
      <c r="R91">
        <f t="shared" si="1"/>
        <v>671.4</v>
      </c>
    </row>
    <row r="92" spans="1:18" x14ac:dyDescent="0.2">
      <c r="A92">
        <v>91</v>
      </c>
      <c r="B92" s="1">
        <v>35977</v>
      </c>
      <c r="C92">
        <v>-13</v>
      </c>
      <c r="D92" s="6"/>
      <c r="E92" s="6"/>
      <c r="F92">
        <v>359</v>
      </c>
      <c r="G92" s="6"/>
      <c r="H92" s="6"/>
      <c r="I92">
        <v>52</v>
      </c>
      <c r="J92" s="6"/>
      <c r="K92" s="6"/>
      <c r="L92">
        <v>133.9</v>
      </c>
      <c r="M92" s="6"/>
      <c r="N92" s="6"/>
      <c r="O92">
        <v>-7.6000000000000201</v>
      </c>
      <c r="P92" s="6"/>
      <c r="Q92" s="6"/>
      <c r="R92">
        <f t="shared" si="1"/>
        <v>524.29999999999995</v>
      </c>
    </row>
    <row r="93" spans="1:18" x14ac:dyDescent="0.2">
      <c r="A93">
        <v>92</v>
      </c>
      <c r="B93" s="1">
        <v>36008</v>
      </c>
      <c r="C93">
        <v>-14</v>
      </c>
      <c r="D93" s="6"/>
      <c r="E93" s="6"/>
      <c r="F93">
        <v>369</v>
      </c>
      <c r="G93" s="6"/>
      <c r="H93" s="6"/>
      <c r="I93">
        <v>87</v>
      </c>
      <c r="J93" s="6"/>
      <c r="K93" s="6"/>
      <c r="L93">
        <v>296.39999999999998</v>
      </c>
      <c r="M93" s="6"/>
      <c r="N93" s="6"/>
      <c r="O93">
        <v>-7.1000000000000201</v>
      </c>
      <c r="P93" s="6"/>
      <c r="Q93" s="6"/>
      <c r="R93">
        <f t="shared" si="1"/>
        <v>731.3</v>
      </c>
    </row>
    <row r="94" spans="1:18" x14ac:dyDescent="0.2">
      <c r="A94">
        <v>93</v>
      </c>
      <c r="B94" s="1">
        <v>36039</v>
      </c>
      <c r="C94">
        <v>-21</v>
      </c>
      <c r="D94" s="6"/>
      <c r="E94" s="6"/>
      <c r="F94">
        <v>341</v>
      </c>
      <c r="G94" s="6"/>
      <c r="H94" s="6"/>
      <c r="I94">
        <v>82</v>
      </c>
      <c r="J94" s="6"/>
      <c r="K94" s="6"/>
      <c r="L94">
        <v>134</v>
      </c>
      <c r="M94" s="6"/>
      <c r="N94" s="6"/>
      <c r="O94">
        <v>-6.69999999999993</v>
      </c>
      <c r="P94" s="6"/>
      <c r="Q94" s="6"/>
      <c r="R94">
        <f t="shared" si="1"/>
        <v>529.30000000000007</v>
      </c>
    </row>
    <row r="95" spans="1:18" x14ac:dyDescent="0.2">
      <c r="A95">
        <v>94</v>
      </c>
      <c r="B95" s="1">
        <v>36069</v>
      </c>
      <c r="C95">
        <v>-24</v>
      </c>
      <c r="D95" s="6"/>
      <c r="E95" s="6"/>
      <c r="F95">
        <v>373</v>
      </c>
      <c r="G95" s="6"/>
      <c r="H95" s="6"/>
      <c r="I95">
        <v>-12</v>
      </c>
      <c r="J95" s="6"/>
      <c r="K95" s="6"/>
      <c r="L95">
        <v>130.30000000000001</v>
      </c>
      <c r="M95" s="6"/>
      <c r="N95" s="6"/>
      <c r="O95">
        <v>-6.2000000000000499</v>
      </c>
      <c r="P95" s="6"/>
      <c r="Q95" s="6"/>
      <c r="R95">
        <f t="shared" si="1"/>
        <v>461.09999999999997</v>
      </c>
    </row>
    <row r="96" spans="1:18" x14ac:dyDescent="0.2">
      <c r="A96">
        <v>95</v>
      </c>
      <c r="B96" s="1">
        <v>36100</v>
      </c>
      <c r="C96">
        <v>-28</v>
      </c>
      <c r="D96" s="6"/>
      <c r="E96" s="6"/>
      <c r="F96">
        <v>397</v>
      </c>
      <c r="G96" s="6"/>
      <c r="H96" s="6"/>
      <c r="I96">
        <v>-95</v>
      </c>
      <c r="J96" s="6"/>
      <c r="K96" s="6"/>
      <c r="L96">
        <v>132.19999999999999</v>
      </c>
      <c r="M96" s="6"/>
      <c r="N96" s="6"/>
      <c r="O96">
        <v>-2.8999999999999799</v>
      </c>
      <c r="P96" s="6"/>
      <c r="Q96" s="6"/>
      <c r="R96">
        <f t="shared" si="1"/>
        <v>403.3</v>
      </c>
    </row>
    <row r="97" spans="1:18" x14ac:dyDescent="0.2">
      <c r="A97">
        <v>96</v>
      </c>
      <c r="B97" s="1">
        <v>36130</v>
      </c>
      <c r="C97">
        <v>-32</v>
      </c>
      <c r="D97" s="6"/>
      <c r="E97" s="6"/>
      <c r="F97">
        <v>439</v>
      </c>
      <c r="G97" s="6"/>
      <c r="H97" s="6"/>
      <c r="I97">
        <v>-138</v>
      </c>
      <c r="J97" s="6"/>
      <c r="K97" s="6"/>
      <c r="L97">
        <v>148.19999999999999</v>
      </c>
      <c r="M97" s="6"/>
      <c r="N97" s="6"/>
      <c r="O97">
        <v>-2.2999999999999501</v>
      </c>
      <c r="P97" s="6"/>
      <c r="Q97" s="6"/>
      <c r="R97">
        <f t="shared" si="1"/>
        <v>414.90000000000003</v>
      </c>
    </row>
    <row r="98" spans="1:18" x14ac:dyDescent="0.2">
      <c r="A98">
        <v>97</v>
      </c>
      <c r="B98" s="1">
        <v>36161</v>
      </c>
      <c r="C98">
        <v>-42</v>
      </c>
      <c r="D98" s="6"/>
      <c r="E98" s="6"/>
      <c r="F98">
        <v>368</v>
      </c>
      <c r="G98" s="6"/>
      <c r="H98" s="6"/>
      <c r="I98">
        <v>-186</v>
      </c>
      <c r="J98" s="6"/>
      <c r="K98" s="6"/>
      <c r="L98">
        <v>137.400000000001</v>
      </c>
      <c r="M98" s="6"/>
      <c r="N98" s="6"/>
      <c r="O98">
        <v>-5.1000000000000201</v>
      </c>
      <c r="P98" s="6"/>
      <c r="Q98" s="6"/>
      <c r="R98">
        <f t="shared" si="1"/>
        <v>272.30000000000098</v>
      </c>
    </row>
    <row r="99" spans="1:18" x14ac:dyDescent="0.2">
      <c r="A99">
        <v>98</v>
      </c>
      <c r="B99" s="1">
        <v>36192</v>
      </c>
      <c r="C99">
        <v>-49</v>
      </c>
      <c r="D99" s="6"/>
      <c r="E99" s="6"/>
      <c r="F99">
        <v>430</v>
      </c>
      <c r="G99" s="6"/>
      <c r="H99" s="6"/>
      <c r="I99">
        <v>-231</v>
      </c>
      <c r="J99" s="6"/>
      <c r="K99" s="6"/>
      <c r="L99">
        <v>129.599999999999</v>
      </c>
      <c r="M99" s="6"/>
      <c r="N99" s="6"/>
      <c r="O99">
        <v>-3.6000000000000201</v>
      </c>
      <c r="P99" s="6"/>
      <c r="Q99" s="6"/>
      <c r="R99">
        <f t="shared" si="1"/>
        <v>275.99999999999898</v>
      </c>
    </row>
    <row r="100" spans="1:18" x14ac:dyDescent="0.2">
      <c r="A100">
        <v>99</v>
      </c>
      <c r="B100" s="1">
        <v>36220</v>
      </c>
      <c r="C100">
        <v>-49</v>
      </c>
      <c r="D100" s="6"/>
      <c r="E100" s="6"/>
      <c r="F100">
        <v>440</v>
      </c>
      <c r="G100" s="6"/>
      <c r="H100" s="6"/>
      <c r="I100">
        <v>-266</v>
      </c>
      <c r="J100" s="6"/>
      <c r="K100" s="6"/>
      <c r="L100">
        <v>129.900000000001</v>
      </c>
      <c r="M100" s="6"/>
      <c r="N100" s="6"/>
      <c r="O100">
        <v>-3</v>
      </c>
      <c r="P100" s="6"/>
      <c r="Q100" s="6"/>
      <c r="R100">
        <f t="shared" si="1"/>
        <v>251.900000000001</v>
      </c>
    </row>
    <row r="101" spans="1:18" x14ac:dyDescent="0.2">
      <c r="A101">
        <v>100</v>
      </c>
      <c r="B101" s="1">
        <v>36251</v>
      </c>
      <c r="C101">
        <v>-52</v>
      </c>
      <c r="D101" s="6"/>
      <c r="E101" s="6"/>
      <c r="F101">
        <v>436</v>
      </c>
      <c r="G101" s="6"/>
      <c r="H101" s="6"/>
      <c r="I101">
        <v>-290</v>
      </c>
      <c r="J101" s="6"/>
      <c r="K101" s="6"/>
      <c r="L101">
        <v>139.80000000000001</v>
      </c>
      <c r="M101" s="6"/>
      <c r="N101" s="6"/>
      <c r="O101">
        <v>-5.19999999999993</v>
      </c>
      <c r="P101" s="6"/>
      <c r="Q101" s="6"/>
      <c r="R101">
        <f t="shared" si="1"/>
        <v>228.60000000000008</v>
      </c>
    </row>
    <row r="102" spans="1:18" x14ac:dyDescent="0.2">
      <c r="A102">
        <v>101</v>
      </c>
      <c r="B102" s="1">
        <v>36281</v>
      </c>
      <c r="C102">
        <v>-55</v>
      </c>
      <c r="D102" s="6"/>
      <c r="E102" s="6"/>
      <c r="F102">
        <v>422</v>
      </c>
      <c r="G102" s="6"/>
      <c r="H102" s="6"/>
      <c r="I102">
        <v>-290</v>
      </c>
      <c r="J102" s="6"/>
      <c r="K102" s="6"/>
      <c r="L102">
        <v>129.1</v>
      </c>
      <c r="M102" s="6"/>
      <c r="N102" s="6"/>
      <c r="O102">
        <v>-5.3999999999999799</v>
      </c>
      <c r="P102" s="6"/>
      <c r="Q102" s="6"/>
      <c r="R102">
        <f t="shared" si="1"/>
        <v>200.70000000000002</v>
      </c>
    </row>
    <row r="103" spans="1:18" x14ac:dyDescent="0.2">
      <c r="A103">
        <v>102</v>
      </c>
      <c r="B103" s="1">
        <v>36312</v>
      </c>
      <c r="C103">
        <v>-55</v>
      </c>
      <c r="D103" s="6"/>
      <c r="E103" s="6"/>
      <c r="F103">
        <v>421</v>
      </c>
      <c r="G103" s="6"/>
      <c r="H103" s="6"/>
      <c r="I103">
        <v>-315</v>
      </c>
      <c r="J103" s="6"/>
      <c r="K103" s="6"/>
      <c r="L103">
        <v>136.400000000001</v>
      </c>
      <c r="M103" s="6"/>
      <c r="N103" s="6"/>
      <c r="O103">
        <v>-3.7000000000000499</v>
      </c>
      <c r="P103" s="6"/>
      <c r="Q103" s="6"/>
      <c r="R103">
        <f t="shared" si="1"/>
        <v>183.70000000000095</v>
      </c>
    </row>
    <row r="104" spans="1:18" x14ac:dyDescent="0.2">
      <c r="A104">
        <v>103</v>
      </c>
      <c r="B104" s="1">
        <v>36342</v>
      </c>
      <c r="C104">
        <v>-50</v>
      </c>
      <c r="D104" s="6"/>
      <c r="E104" s="6"/>
      <c r="F104">
        <v>408</v>
      </c>
      <c r="G104" s="6"/>
      <c r="H104" s="6"/>
      <c r="I104">
        <v>-101</v>
      </c>
      <c r="J104" s="6"/>
      <c r="K104" s="6"/>
      <c r="L104">
        <v>132.69999999999999</v>
      </c>
      <c r="M104" s="6"/>
      <c r="N104" s="6"/>
      <c r="O104">
        <v>-6.1000000000000201</v>
      </c>
      <c r="P104" s="6"/>
      <c r="Q104" s="6"/>
      <c r="R104">
        <f t="shared" si="1"/>
        <v>383.59999999999997</v>
      </c>
    </row>
    <row r="105" spans="1:18" x14ac:dyDescent="0.2">
      <c r="A105">
        <v>104</v>
      </c>
      <c r="B105" s="1">
        <v>36373</v>
      </c>
      <c r="C105">
        <v>-48</v>
      </c>
      <c r="D105" s="6"/>
      <c r="E105" s="6"/>
      <c r="F105">
        <v>371</v>
      </c>
      <c r="G105" s="6"/>
      <c r="H105" s="6"/>
      <c r="I105">
        <v>-277</v>
      </c>
      <c r="J105" s="6"/>
      <c r="K105" s="6"/>
      <c r="L105">
        <v>118.8</v>
      </c>
      <c r="M105" s="6"/>
      <c r="N105" s="6"/>
      <c r="O105">
        <v>-5</v>
      </c>
      <c r="P105" s="6"/>
      <c r="Q105" s="6"/>
      <c r="R105">
        <f t="shared" si="1"/>
        <v>159.80000000000001</v>
      </c>
    </row>
    <row r="106" spans="1:18" x14ac:dyDescent="0.2">
      <c r="A106">
        <v>105</v>
      </c>
      <c r="B106" s="1">
        <v>36404</v>
      </c>
      <c r="C106">
        <v>-46</v>
      </c>
      <c r="D106" s="6"/>
      <c r="E106" s="6"/>
      <c r="F106">
        <v>386</v>
      </c>
      <c r="G106" s="6"/>
      <c r="H106" s="6"/>
      <c r="I106">
        <v>-298</v>
      </c>
      <c r="J106" s="6"/>
      <c r="K106" s="6"/>
      <c r="L106">
        <v>125.599999999999</v>
      </c>
      <c r="M106" s="6"/>
      <c r="N106" s="6"/>
      <c r="O106">
        <v>-4.6000000000000201</v>
      </c>
      <c r="P106" s="6"/>
      <c r="Q106" s="6"/>
      <c r="R106">
        <f t="shared" si="1"/>
        <v>162.99999999999898</v>
      </c>
    </row>
    <row r="107" spans="1:18" x14ac:dyDescent="0.2">
      <c r="A107">
        <v>106</v>
      </c>
      <c r="B107" s="1">
        <v>36434</v>
      </c>
      <c r="C107">
        <v>-40</v>
      </c>
      <c r="D107" s="6"/>
      <c r="E107" s="6"/>
      <c r="F107">
        <v>360</v>
      </c>
      <c r="G107" s="6"/>
      <c r="H107" s="6"/>
      <c r="I107">
        <v>-238</v>
      </c>
      <c r="J107" s="6"/>
      <c r="K107" s="6"/>
      <c r="L107">
        <v>122.7</v>
      </c>
      <c r="M107" s="6"/>
      <c r="N107" s="6"/>
      <c r="O107">
        <v>-5.5</v>
      </c>
      <c r="P107" s="6"/>
      <c r="Q107" s="6"/>
      <c r="R107">
        <f t="shared" si="1"/>
        <v>199.2</v>
      </c>
    </row>
    <row r="108" spans="1:18" x14ac:dyDescent="0.2">
      <c r="A108">
        <v>107</v>
      </c>
      <c r="B108" s="1">
        <v>36465</v>
      </c>
      <c r="C108">
        <v>-36</v>
      </c>
      <c r="D108" s="6"/>
      <c r="E108" s="6"/>
      <c r="F108">
        <v>382</v>
      </c>
      <c r="G108" s="6"/>
      <c r="H108" s="6"/>
      <c r="I108">
        <v>-185</v>
      </c>
      <c r="J108" s="6"/>
      <c r="K108" s="6"/>
      <c r="L108">
        <v>130.1</v>
      </c>
      <c r="M108" s="6"/>
      <c r="N108" s="6"/>
      <c r="O108">
        <v>-5.80000000000007</v>
      </c>
      <c r="P108" s="6"/>
      <c r="Q108" s="6"/>
      <c r="R108">
        <f t="shared" si="1"/>
        <v>285.29999999999995</v>
      </c>
    </row>
    <row r="109" spans="1:18" x14ac:dyDescent="0.2">
      <c r="A109">
        <v>108</v>
      </c>
      <c r="B109" s="1">
        <v>36495</v>
      </c>
      <c r="C109">
        <v>-35</v>
      </c>
      <c r="D109" s="6"/>
      <c r="E109" s="6"/>
      <c r="F109">
        <v>319</v>
      </c>
      <c r="G109" s="6"/>
      <c r="H109" s="6"/>
      <c r="I109">
        <v>-176</v>
      </c>
      <c r="J109" s="6"/>
      <c r="K109" s="6"/>
      <c r="L109">
        <v>141.599999999999</v>
      </c>
      <c r="M109" s="6"/>
      <c r="N109" s="6"/>
      <c r="O109">
        <v>-5.80000000000007</v>
      </c>
      <c r="P109" s="6"/>
      <c r="Q109" s="6"/>
      <c r="R109">
        <f t="shared" si="1"/>
        <v>243.79999999999893</v>
      </c>
    </row>
    <row r="110" spans="1:18" x14ac:dyDescent="0.2">
      <c r="A110">
        <v>109</v>
      </c>
      <c r="B110" s="1">
        <v>36526</v>
      </c>
      <c r="C110">
        <v>-24</v>
      </c>
      <c r="D110" s="6"/>
      <c r="E110" s="6"/>
      <c r="F110">
        <v>410</v>
      </c>
      <c r="G110" s="6"/>
      <c r="H110" s="6"/>
      <c r="I110">
        <v>-146</v>
      </c>
      <c r="J110" s="6"/>
      <c r="K110" s="6"/>
      <c r="L110">
        <v>132.29999999999899</v>
      </c>
      <c r="M110" s="6"/>
      <c r="N110" s="6"/>
      <c r="O110">
        <v>-4.2999999999999501</v>
      </c>
      <c r="P110" s="6"/>
      <c r="Q110" s="6"/>
      <c r="R110">
        <f t="shared" si="1"/>
        <v>367.99999999999903</v>
      </c>
    </row>
    <row r="111" spans="1:18" x14ac:dyDescent="0.2">
      <c r="A111">
        <v>110</v>
      </c>
      <c r="B111" s="1">
        <v>36557</v>
      </c>
      <c r="C111">
        <v>-16</v>
      </c>
      <c r="D111" s="6"/>
      <c r="E111" s="6"/>
      <c r="F111">
        <v>312</v>
      </c>
      <c r="G111" s="6"/>
      <c r="H111" s="6"/>
      <c r="I111">
        <v>-113</v>
      </c>
      <c r="J111" s="6"/>
      <c r="K111" s="6"/>
      <c r="L111">
        <v>129.70000000000101</v>
      </c>
      <c r="M111" s="6"/>
      <c r="N111" s="6"/>
      <c r="O111">
        <v>-6</v>
      </c>
      <c r="P111" s="6"/>
      <c r="Q111" s="6"/>
      <c r="R111">
        <f t="shared" si="1"/>
        <v>306.70000000000101</v>
      </c>
    </row>
    <row r="112" spans="1:18" x14ac:dyDescent="0.2">
      <c r="A112">
        <v>111</v>
      </c>
      <c r="B112" s="1">
        <v>36586</v>
      </c>
      <c r="C112">
        <v>-16</v>
      </c>
      <c r="D112" s="6"/>
      <c r="E112" s="6"/>
      <c r="F112">
        <v>415</v>
      </c>
      <c r="G112" s="6"/>
      <c r="H112" s="6"/>
      <c r="I112">
        <v>-67</v>
      </c>
      <c r="J112" s="6"/>
      <c r="K112" s="6"/>
      <c r="L112">
        <v>132.4</v>
      </c>
      <c r="M112" s="6"/>
      <c r="N112" s="6"/>
      <c r="O112">
        <v>-8.2999999999999492</v>
      </c>
      <c r="P112" s="6"/>
      <c r="Q112" s="6"/>
      <c r="R112">
        <f t="shared" si="1"/>
        <v>456.1</v>
      </c>
    </row>
    <row r="113" spans="1:18" x14ac:dyDescent="0.2">
      <c r="A113">
        <v>112</v>
      </c>
      <c r="B113" s="1">
        <v>36617</v>
      </c>
      <c r="C113">
        <v>-7</v>
      </c>
      <c r="D113" s="6"/>
      <c r="E113" s="6"/>
      <c r="F113">
        <v>288</v>
      </c>
      <c r="G113" s="6"/>
      <c r="H113" s="6"/>
      <c r="I113">
        <v>-41</v>
      </c>
      <c r="J113" s="6"/>
      <c r="K113" s="6"/>
      <c r="L113">
        <v>124</v>
      </c>
      <c r="M113" s="6"/>
      <c r="N113" s="6"/>
      <c r="O113">
        <v>-6.1000000000000201</v>
      </c>
      <c r="P113" s="6"/>
      <c r="Q113" s="6"/>
      <c r="R113">
        <f t="shared" si="1"/>
        <v>357.9</v>
      </c>
    </row>
    <row r="114" spans="1:18" x14ac:dyDescent="0.2">
      <c r="A114">
        <v>113</v>
      </c>
      <c r="B114" s="1">
        <v>36647</v>
      </c>
      <c r="C114">
        <v>4</v>
      </c>
      <c r="D114" s="6"/>
      <c r="E114" s="6"/>
      <c r="F114">
        <v>248</v>
      </c>
      <c r="G114" s="6"/>
      <c r="H114" s="6"/>
      <c r="I114">
        <v>-54</v>
      </c>
      <c r="J114" s="6"/>
      <c r="K114" s="6"/>
      <c r="L114">
        <v>109.7</v>
      </c>
      <c r="M114" s="6"/>
      <c r="N114" s="6"/>
      <c r="O114">
        <v>-8.6000000000000192</v>
      </c>
      <c r="P114" s="6"/>
      <c r="Q114" s="6"/>
      <c r="R114">
        <f t="shared" si="1"/>
        <v>299.09999999999997</v>
      </c>
    </row>
    <row r="115" spans="1:18" x14ac:dyDescent="0.2">
      <c r="A115">
        <v>114</v>
      </c>
      <c r="B115" s="1">
        <v>36678</v>
      </c>
      <c r="C115">
        <v>6</v>
      </c>
      <c r="D115" s="6"/>
      <c r="E115" s="6"/>
      <c r="F115">
        <v>235</v>
      </c>
      <c r="G115" s="6"/>
      <c r="H115" s="6"/>
      <c r="I115">
        <v>9</v>
      </c>
      <c r="J115" s="6"/>
      <c r="K115" s="6"/>
      <c r="L115">
        <v>108.2</v>
      </c>
      <c r="M115" s="6"/>
      <c r="N115" s="6"/>
      <c r="O115">
        <v>-10.1</v>
      </c>
      <c r="P115" s="6"/>
      <c r="Q115" s="6"/>
      <c r="R115">
        <f t="shared" si="1"/>
        <v>348.09999999999997</v>
      </c>
    </row>
    <row r="116" spans="1:18" x14ac:dyDescent="0.2">
      <c r="A116">
        <v>115</v>
      </c>
      <c r="B116" s="1">
        <v>36708</v>
      </c>
      <c r="C116">
        <v>7</v>
      </c>
      <c r="D116" s="6"/>
      <c r="E116" s="6"/>
      <c r="F116">
        <v>204</v>
      </c>
      <c r="G116" s="6"/>
      <c r="H116" s="6"/>
      <c r="I116">
        <v>15</v>
      </c>
      <c r="J116" s="6"/>
      <c r="K116" s="6"/>
      <c r="L116">
        <v>104.8</v>
      </c>
      <c r="M116" s="6"/>
      <c r="N116" s="6"/>
      <c r="O116">
        <v>-8.1000000000000192</v>
      </c>
      <c r="P116" s="6"/>
      <c r="Q116" s="6"/>
      <c r="R116">
        <f t="shared" si="1"/>
        <v>322.7</v>
      </c>
    </row>
    <row r="117" spans="1:18" x14ac:dyDescent="0.2">
      <c r="A117">
        <v>116</v>
      </c>
      <c r="B117" s="1">
        <v>36739</v>
      </c>
      <c r="C117">
        <v>6</v>
      </c>
      <c r="D117" s="6"/>
      <c r="E117" s="6"/>
      <c r="F117">
        <v>201</v>
      </c>
      <c r="G117" s="6"/>
      <c r="H117" s="6"/>
      <c r="I117">
        <v>2</v>
      </c>
      <c r="J117" s="6"/>
      <c r="K117" s="6"/>
      <c r="L117">
        <v>121.5</v>
      </c>
      <c r="M117" s="6"/>
      <c r="N117" s="6"/>
      <c r="O117">
        <v>-8.2000000000000508</v>
      </c>
      <c r="P117" s="6"/>
      <c r="Q117" s="6"/>
      <c r="R117">
        <f t="shared" si="1"/>
        <v>322.29999999999995</v>
      </c>
    </row>
    <row r="118" spans="1:18" x14ac:dyDescent="0.2">
      <c r="A118">
        <v>117</v>
      </c>
      <c r="B118" s="1">
        <v>36770</v>
      </c>
      <c r="C118">
        <v>15</v>
      </c>
      <c r="D118" s="6"/>
      <c r="E118" s="6"/>
      <c r="F118">
        <v>182</v>
      </c>
      <c r="G118" s="6"/>
      <c r="H118" s="6"/>
      <c r="I118">
        <v>-56</v>
      </c>
      <c r="J118" s="6"/>
      <c r="K118" s="6"/>
      <c r="L118">
        <v>89.699999999999804</v>
      </c>
      <c r="M118" s="6"/>
      <c r="N118" s="6"/>
      <c r="O118">
        <v>-8.6000000000000192</v>
      </c>
      <c r="P118" s="6"/>
      <c r="Q118" s="6"/>
      <c r="R118">
        <f t="shared" si="1"/>
        <v>222.0999999999998</v>
      </c>
    </row>
    <row r="119" spans="1:18" x14ac:dyDescent="0.2">
      <c r="A119">
        <v>118</v>
      </c>
      <c r="B119" s="1">
        <v>36800</v>
      </c>
      <c r="C119">
        <v>15</v>
      </c>
      <c r="D119" s="6"/>
      <c r="E119" s="6"/>
      <c r="F119">
        <v>180</v>
      </c>
      <c r="G119" s="6"/>
      <c r="H119" s="6"/>
      <c r="I119">
        <v>-62</v>
      </c>
      <c r="J119" s="6"/>
      <c r="K119" s="6"/>
      <c r="L119">
        <v>86.300000000000196</v>
      </c>
      <c r="M119" s="6"/>
      <c r="N119" s="6"/>
      <c r="O119">
        <v>-5.3999999999999799</v>
      </c>
      <c r="P119" s="6"/>
      <c r="Q119" s="6"/>
      <c r="R119">
        <f t="shared" si="1"/>
        <v>213.9000000000002</v>
      </c>
    </row>
    <row r="120" spans="1:18" x14ac:dyDescent="0.2">
      <c r="A120">
        <v>119</v>
      </c>
      <c r="B120" s="1">
        <v>36831</v>
      </c>
      <c r="C120">
        <v>12</v>
      </c>
      <c r="D120" s="6"/>
      <c r="E120" s="6"/>
      <c r="F120">
        <v>123</v>
      </c>
      <c r="G120" s="6"/>
      <c r="H120" s="6"/>
      <c r="I120">
        <v>-91</v>
      </c>
      <c r="J120" s="6"/>
      <c r="K120" s="6"/>
      <c r="L120">
        <v>88.399999999999594</v>
      </c>
      <c r="M120" s="6"/>
      <c r="N120" s="6"/>
      <c r="O120">
        <v>-6.8999999999999799</v>
      </c>
      <c r="P120" s="6"/>
      <c r="Q120" s="6"/>
      <c r="R120">
        <f t="shared" si="1"/>
        <v>125.4999999999996</v>
      </c>
    </row>
    <row r="121" spans="1:18" x14ac:dyDescent="0.2">
      <c r="A121">
        <v>120</v>
      </c>
      <c r="B121" s="1">
        <v>36861</v>
      </c>
      <c r="C121">
        <v>9</v>
      </c>
      <c r="D121" s="6"/>
      <c r="E121" s="6"/>
      <c r="F121">
        <v>107</v>
      </c>
      <c r="G121" s="6"/>
      <c r="H121" s="6"/>
      <c r="I121">
        <v>-99</v>
      </c>
      <c r="J121" s="6"/>
      <c r="K121" s="6"/>
      <c r="L121">
        <v>77.800000000000196</v>
      </c>
      <c r="M121" s="6"/>
      <c r="N121" s="6"/>
      <c r="O121">
        <v>-5.2999999999999501</v>
      </c>
      <c r="P121" s="6"/>
      <c r="Q121" s="6"/>
      <c r="R121">
        <f t="shared" si="1"/>
        <v>89.500000000000242</v>
      </c>
    </row>
    <row r="122" spans="1:18" x14ac:dyDescent="0.2">
      <c r="A122">
        <v>121</v>
      </c>
      <c r="B122" s="1">
        <v>36892</v>
      </c>
      <c r="C122">
        <v>13</v>
      </c>
      <c r="D122" s="6"/>
      <c r="E122" s="6"/>
      <c r="F122">
        <v>72</v>
      </c>
      <c r="G122" s="6"/>
      <c r="H122" s="6"/>
      <c r="I122">
        <v>-186</v>
      </c>
      <c r="J122" s="6"/>
      <c r="K122" s="6"/>
      <c r="L122">
        <v>72.900000000000503</v>
      </c>
      <c r="M122" s="6"/>
      <c r="N122" s="6"/>
      <c r="O122">
        <v>-6.1000000000000201</v>
      </c>
      <c r="P122" s="6"/>
      <c r="Q122" s="6"/>
      <c r="R122">
        <f t="shared" si="1"/>
        <v>-34.19999999999952</v>
      </c>
    </row>
    <row r="123" spans="1:18" x14ac:dyDescent="0.2">
      <c r="A123">
        <v>122</v>
      </c>
      <c r="B123" s="1">
        <v>36923</v>
      </c>
      <c r="C123">
        <v>11</v>
      </c>
      <c r="D123" s="6"/>
      <c r="E123" s="6"/>
      <c r="F123">
        <v>113</v>
      </c>
      <c r="G123" s="6"/>
      <c r="H123" s="6"/>
      <c r="I123">
        <v>-259</v>
      </c>
      <c r="J123" s="6"/>
      <c r="K123" s="6"/>
      <c r="L123">
        <v>51.299999999999301</v>
      </c>
      <c r="M123" s="6"/>
      <c r="N123" s="6"/>
      <c r="O123">
        <v>-5.3999999999999799</v>
      </c>
      <c r="P123" s="6"/>
      <c r="Q123" s="6"/>
      <c r="R123">
        <f t="shared" si="1"/>
        <v>-89.100000000000676</v>
      </c>
    </row>
    <row r="124" spans="1:18" x14ac:dyDescent="0.2">
      <c r="A124">
        <v>123</v>
      </c>
      <c r="B124" s="1">
        <v>36951</v>
      </c>
      <c r="C124">
        <v>17</v>
      </c>
      <c r="D124" s="6"/>
      <c r="E124" s="6"/>
      <c r="F124">
        <v>61</v>
      </c>
      <c r="G124" s="6"/>
      <c r="H124" s="6"/>
      <c r="I124">
        <v>-367</v>
      </c>
      <c r="J124" s="6"/>
      <c r="K124" s="6"/>
      <c r="L124">
        <v>51.600000000000399</v>
      </c>
      <c r="M124" s="6"/>
      <c r="N124" s="6"/>
      <c r="O124">
        <v>-3.3999999999999799</v>
      </c>
      <c r="P124" s="6"/>
      <c r="Q124" s="6"/>
      <c r="R124">
        <f t="shared" si="1"/>
        <v>-240.79999999999959</v>
      </c>
    </row>
    <row r="125" spans="1:18" x14ac:dyDescent="0.2">
      <c r="A125">
        <v>124</v>
      </c>
      <c r="B125" s="1">
        <v>36982</v>
      </c>
      <c r="C125">
        <v>14</v>
      </c>
      <c r="D125" s="6"/>
      <c r="E125" s="6"/>
      <c r="F125">
        <v>45</v>
      </c>
      <c r="G125" s="6"/>
      <c r="H125" s="6"/>
      <c r="I125">
        <v>-499</v>
      </c>
      <c r="J125" s="6"/>
      <c r="K125" s="6"/>
      <c r="L125">
        <v>29.399999999999601</v>
      </c>
      <c r="M125" s="6"/>
      <c r="N125" s="6"/>
      <c r="O125">
        <v>-3.2999999999999501</v>
      </c>
      <c r="P125" s="6"/>
      <c r="Q125" s="6"/>
      <c r="R125">
        <f t="shared" si="1"/>
        <v>-413.90000000000038</v>
      </c>
    </row>
    <row r="126" spans="1:18" x14ac:dyDescent="0.2">
      <c r="A126">
        <v>125</v>
      </c>
      <c r="B126" s="1">
        <v>37012</v>
      </c>
      <c r="C126">
        <v>11</v>
      </c>
      <c r="D126" s="6"/>
      <c r="E126" s="6"/>
      <c r="F126">
        <v>84</v>
      </c>
      <c r="G126" s="6"/>
      <c r="H126" s="6"/>
      <c r="I126">
        <v>-616</v>
      </c>
      <c r="J126" s="6"/>
      <c r="K126" s="6"/>
      <c r="L126">
        <v>31.399999999999601</v>
      </c>
      <c r="M126" s="6"/>
      <c r="N126" s="6"/>
      <c r="O126">
        <v>-1.3999999999999799</v>
      </c>
      <c r="P126" s="6"/>
      <c r="Q126" s="6"/>
      <c r="R126">
        <f t="shared" si="1"/>
        <v>-491.0000000000004</v>
      </c>
    </row>
    <row r="127" spans="1:18" x14ac:dyDescent="0.2">
      <c r="A127">
        <v>126</v>
      </c>
      <c r="B127" s="1">
        <v>37043</v>
      </c>
      <c r="C127">
        <v>13</v>
      </c>
      <c r="D127" s="6"/>
      <c r="E127" s="6"/>
      <c r="F127">
        <v>64</v>
      </c>
      <c r="G127" s="6"/>
      <c r="H127" s="6"/>
      <c r="I127">
        <v>-788</v>
      </c>
      <c r="J127" s="6"/>
      <c r="K127" s="6"/>
      <c r="L127">
        <v>-2.5</v>
      </c>
      <c r="M127" s="6"/>
      <c r="N127" s="6"/>
      <c r="O127">
        <v>0.39999999999997699</v>
      </c>
      <c r="P127" s="6"/>
      <c r="Q127" s="6"/>
      <c r="R127">
        <f t="shared" si="1"/>
        <v>-713.1</v>
      </c>
    </row>
    <row r="128" spans="1:18" x14ac:dyDescent="0.2">
      <c r="A128">
        <v>127</v>
      </c>
      <c r="B128" s="1">
        <v>37073</v>
      </c>
      <c r="C128">
        <v>8</v>
      </c>
      <c r="D128" s="6"/>
      <c r="E128" s="6"/>
      <c r="F128">
        <v>45</v>
      </c>
      <c r="G128" s="6"/>
      <c r="H128" s="6"/>
      <c r="I128">
        <v>-925</v>
      </c>
      <c r="J128" s="6"/>
      <c r="K128" s="6"/>
      <c r="L128">
        <v>-8.6999999999998199</v>
      </c>
      <c r="M128" s="6"/>
      <c r="N128" s="6"/>
      <c r="O128">
        <v>-0.89999999999997704</v>
      </c>
      <c r="P128" s="6"/>
      <c r="Q128" s="6"/>
      <c r="R128">
        <f t="shared" si="1"/>
        <v>-881.5999999999998</v>
      </c>
    </row>
    <row r="129" spans="1:18" x14ac:dyDescent="0.2">
      <c r="A129">
        <v>128</v>
      </c>
      <c r="B129" s="1">
        <v>37104</v>
      </c>
      <c r="C129">
        <v>10</v>
      </c>
      <c r="D129" s="6"/>
      <c r="E129" s="6"/>
      <c r="F129">
        <v>26</v>
      </c>
      <c r="G129" s="6"/>
      <c r="H129" s="6"/>
      <c r="I129">
        <v>-1033</v>
      </c>
      <c r="J129" s="6"/>
      <c r="K129" s="6"/>
      <c r="L129">
        <v>-32.599999999999497</v>
      </c>
      <c r="M129" s="6"/>
      <c r="N129" s="6"/>
      <c r="O129">
        <v>-2</v>
      </c>
      <c r="P129" s="6"/>
      <c r="Q129" s="6"/>
      <c r="R129">
        <f t="shared" si="1"/>
        <v>-1031.5999999999995</v>
      </c>
    </row>
    <row r="130" spans="1:18" x14ac:dyDescent="0.2">
      <c r="A130">
        <v>129</v>
      </c>
      <c r="B130" s="1">
        <v>37135</v>
      </c>
      <c r="C130">
        <v>0</v>
      </c>
      <c r="D130" s="6"/>
      <c r="E130" s="6"/>
      <c r="F130">
        <v>16</v>
      </c>
      <c r="G130" s="6"/>
      <c r="H130" s="6"/>
      <c r="I130">
        <v>-1093</v>
      </c>
      <c r="J130" s="6"/>
      <c r="K130" s="6"/>
      <c r="L130">
        <v>-85.599999999999497</v>
      </c>
      <c r="M130" s="6"/>
      <c r="N130" s="6"/>
      <c r="O130">
        <v>-0.79999999999995497</v>
      </c>
      <c r="P130" s="6"/>
      <c r="Q130" s="6"/>
      <c r="R130">
        <f t="shared" ref="R130:R193" si="2">SUM(C130:O130)</f>
        <v>-1163.3999999999994</v>
      </c>
    </row>
    <row r="131" spans="1:18" x14ac:dyDescent="0.2">
      <c r="A131">
        <v>130</v>
      </c>
      <c r="B131" s="1">
        <v>37165</v>
      </c>
      <c r="C131">
        <v>-5</v>
      </c>
      <c r="D131" s="6"/>
      <c r="E131" s="6"/>
      <c r="F131">
        <v>-18</v>
      </c>
      <c r="G131" s="6"/>
      <c r="H131" s="6"/>
      <c r="I131">
        <v>-1241</v>
      </c>
      <c r="J131" s="6"/>
      <c r="K131" s="6"/>
      <c r="L131">
        <v>-130.30000000000001</v>
      </c>
      <c r="M131" s="6"/>
      <c r="N131" s="6"/>
      <c r="O131">
        <v>-2.8999999999999799</v>
      </c>
      <c r="P131" s="6"/>
      <c r="Q131" s="6"/>
      <c r="R131">
        <f t="shared" si="2"/>
        <v>-1397.2</v>
      </c>
    </row>
    <row r="132" spans="1:18" x14ac:dyDescent="0.2">
      <c r="A132">
        <v>131</v>
      </c>
      <c r="B132" s="1">
        <v>37196</v>
      </c>
      <c r="C132">
        <v>-5</v>
      </c>
      <c r="D132" s="6"/>
      <c r="E132" s="6"/>
      <c r="F132">
        <v>-33</v>
      </c>
      <c r="G132" s="6"/>
      <c r="H132" s="6"/>
      <c r="I132">
        <v>-1380</v>
      </c>
      <c r="J132" s="6"/>
      <c r="K132" s="6"/>
      <c r="L132">
        <v>-200.3</v>
      </c>
      <c r="M132" s="6"/>
      <c r="N132" s="6"/>
      <c r="O132">
        <v>0.30000000000006799</v>
      </c>
      <c r="P132" s="6"/>
      <c r="Q132" s="6"/>
      <c r="R132">
        <f t="shared" si="2"/>
        <v>-1618</v>
      </c>
    </row>
    <row r="133" spans="1:18" x14ac:dyDescent="0.2">
      <c r="A133">
        <v>132</v>
      </c>
      <c r="B133" s="1">
        <v>37226</v>
      </c>
      <c r="C133">
        <v>-5</v>
      </c>
      <c r="D133" s="6"/>
      <c r="E133" s="6"/>
      <c r="F133">
        <v>-5</v>
      </c>
      <c r="G133" s="6"/>
      <c r="H133" s="6"/>
      <c r="I133">
        <v>-1477</v>
      </c>
      <c r="J133" s="6"/>
      <c r="K133" s="6"/>
      <c r="L133">
        <v>-250.4</v>
      </c>
      <c r="M133" s="6"/>
      <c r="N133" s="6"/>
      <c r="O133">
        <v>-2.7000000000000499</v>
      </c>
      <c r="P133" s="6"/>
      <c r="Q133" s="6"/>
      <c r="R133">
        <f t="shared" si="2"/>
        <v>-1740.1000000000001</v>
      </c>
    </row>
    <row r="134" spans="1:18" x14ac:dyDescent="0.2">
      <c r="A134">
        <v>133</v>
      </c>
      <c r="B134" s="1">
        <v>37257</v>
      </c>
      <c r="C134">
        <v>-7</v>
      </c>
      <c r="D134" s="6"/>
      <c r="E134" s="6"/>
      <c r="F134">
        <v>-31</v>
      </c>
      <c r="G134" s="6"/>
      <c r="H134" s="6"/>
      <c r="I134">
        <v>-1517</v>
      </c>
      <c r="J134" s="6"/>
      <c r="K134" s="6"/>
      <c r="L134">
        <v>-227.900000000001</v>
      </c>
      <c r="M134" s="6"/>
      <c r="N134" s="6"/>
      <c r="O134">
        <v>-0.60000000000002296</v>
      </c>
      <c r="P134" s="6"/>
      <c r="Q134" s="6"/>
      <c r="R134">
        <f t="shared" si="2"/>
        <v>-1783.5000000000011</v>
      </c>
    </row>
    <row r="135" spans="1:18" x14ac:dyDescent="0.2">
      <c r="A135">
        <v>134</v>
      </c>
      <c r="B135" s="1">
        <v>37288</v>
      </c>
      <c r="C135">
        <v>-11</v>
      </c>
      <c r="D135" s="6"/>
      <c r="E135" s="6"/>
      <c r="F135">
        <v>-58</v>
      </c>
      <c r="G135" s="6"/>
      <c r="H135" s="6"/>
      <c r="I135">
        <v>-1519</v>
      </c>
      <c r="J135" s="6"/>
      <c r="K135" s="6"/>
      <c r="L135">
        <v>-212.79999999999899</v>
      </c>
      <c r="M135" s="6"/>
      <c r="N135" s="6"/>
      <c r="O135">
        <v>-1.3999999999999799</v>
      </c>
      <c r="P135" s="6"/>
      <c r="Q135" s="6"/>
      <c r="R135">
        <f t="shared" si="2"/>
        <v>-1802.1999999999991</v>
      </c>
    </row>
    <row r="136" spans="1:18" x14ac:dyDescent="0.2">
      <c r="A136">
        <v>135</v>
      </c>
      <c r="B136" s="1">
        <v>37316</v>
      </c>
      <c r="C136">
        <v>-20</v>
      </c>
      <c r="D136" s="6"/>
      <c r="E136" s="6"/>
      <c r="F136">
        <v>-102</v>
      </c>
      <c r="G136" s="6"/>
      <c r="H136" s="6"/>
      <c r="I136">
        <v>-1494</v>
      </c>
      <c r="J136" s="6"/>
      <c r="K136" s="6"/>
      <c r="L136">
        <v>-226.3</v>
      </c>
      <c r="M136" s="6"/>
      <c r="N136" s="6"/>
      <c r="O136">
        <v>-1.1000000000000201</v>
      </c>
      <c r="P136" s="6"/>
      <c r="Q136" s="6"/>
      <c r="R136">
        <f t="shared" si="2"/>
        <v>-1843.3999999999999</v>
      </c>
    </row>
    <row r="137" spans="1:18" x14ac:dyDescent="0.2">
      <c r="A137">
        <v>136</v>
      </c>
      <c r="B137" s="1">
        <v>37347</v>
      </c>
      <c r="C137">
        <v>-20</v>
      </c>
      <c r="D137" s="6"/>
      <c r="E137" s="6"/>
      <c r="F137">
        <v>-125</v>
      </c>
      <c r="G137" s="6"/>
      <c r="H137" s="6"/>
      <c r="I137">
        <v>-1409</v>
      </c>
      <c r="J137" s="6"/>
      <c r="K137" s="6"/>
      <c r="L137">
        <v>-205.8</v>
      </c>
      <c r="M137" s="6"/>
      <c r="N137" s="6"/>
      <c r="O137">
        <v>-0.60000000000002296</v>
      </c>
      <c r="P137" s="6"/>
      <c r="Q137" s="6"/>
      <c r="R137">
        <f t="shared" si="2"/>
        <v>-1760.4</v>
      </c>
    </row>
    <row r="138" spans="1:18" x14ac:dyDescent="0.2">
      <c r="A138">
        <v>137</v>
      </c>
      <c r="B138" s="1">
        <v>37377</v>
      </c>
      <c r="C138">
        <v>-24</v>
      </c>
      <c r="D138" s="6"/>
      <c r="E138" s="6"/>
      <c r="F138">
        <v>-152</v>
      </c>
      <c r="G138" s="6"/>
      <c r="H138" s="6"/>
      <c r="I138">
        <v>-1311</v>
      </c>
      <c r="J138" s="6"/>
      <c r="K138" s="6"/>
      <c r="L138">
        <v>-197.2</v>
      </c>
      <c r="M138" s="6"/>
      <c r="N138" s="6"/>
      <c r="O138">
        <v>-0.29999999999995502</v>
      </c>
      <c r="P138" s="6"/>
      <c r="Q138" s="6"/>
      <c r="R138">
        <f t="shared" si="2"/>
        <v>-1684.5</v>
      </c>
    </row>
    <row r="139" spans="1:18" x14ac:dyDescent="0.2">
      <c r="A139">
        <v>138</v>
      </c>
      <c r="B139" s="1">
        <v>37408</v>
      </c>
      <c r="C139">
        <v>-31</v>
      </c>
      <c r="D139" s="6"/>
      <c r="E139" s="6"/>
      <c r="F139">
        <v>-152</v>
      </c>
      <c r="G139" s="6"/>
      <c r="H139" s="6"/>
      <c r="I139">
        <v>-1216</v>
      </c>
      <c r="J139" s="6"/>
      <c r="K139" s="6"/>
      <c r="L139">
        <v>-172.6</v>
      </c>
      <c r="M139" s="6"/>
      <c r="N139" s="6"/>
      <c r="O139">
        <v>-1.5</v>
      </c>
      <c r="P139" s="6"/>
      <c r="Q139" s="6"/>
      <c r="R139">
        <f t="shared" si="2"/>
        <v>-1573.1</v>
      </c>
    </row>
    <row r="140" spans="1:18" x14ac:dyDescent="0.2">
      <c r="A140">
        <v>139</v>
      </c>
      <c r="B140" s="1">
        <v>37438</v>
      </c>
      <c r="C140">
        <v>-33</v>
      </c>
      <c r="D140" s="6"/>
      <c r="E140" s="6"/>
      <c r="F140">
        <v>-169</v>
      </c>
      <c r="G140" s="6"/>
      <c r="H140" s="6"/>
      <c r="I140">
        <v>-1119</v>
      </c>
      <c r="J140" s="6"/>
      <c r="K140" s="6"/>
      <c r="L140">
        <v>-164.400000000001</v>
      </c>
      <c r="M140" s="6"/>
      <c r="N140" s="6"/>
      <c r="O140">
        <v>-1.2999999999999501</v>
      </c>
      <c r="P140" s="6"/>
      <c r="Q140" s="6"/>
      <c r="R140">
        <f t="shared" si="2"/>
        <v>-1486.700000000001</v>
      </c>
    </row>
    <row r="141" spans="1:18" x14ac:dyDescent="0.2">
      <c r="A141">
        <v>140</v>
      </c>
      <c r="B141" s="1">
        <v>37469</v>
      </c>
      <c r="C141">
        <v>-32</v>
      </c>
      <c r="D141" s="6"/>
      <c r="E141" s="6"/>
      <c r="F141">
        <v>-138</v>
      </c>
      <c r="G141" s="6"/>
      <c r="H141" s="6"/>
      <c r="I141">
        <v>-1060</v>
      </c>
      <c r="J141" s="6"/>
      <c r="K141" s="6"/>
      <c r="L141">
        <v>-151.6</v>
      </c>
      <c r="M141" s="6"/>
      <c r="N141" s="6"/>
      <c r="O141">
        <v>-2</v>
      </c>
      <c r="P141" s="6"/>
      <c r="Q141" s="6"/>
      <c r="R141">
        <f t="shared" si="2"/>
        <v>-1383.6</v>
      </c>
    </row>
    <row r="142" spans="1:18" x14ac:dyDescent="0.2">
      <c r="A142">
        <v>141</v>
      </c>
      <c r="B142" s="1">
        <v>37500</v>
      </c>
      <c r="C142">
        <v>-31</v>
      </c>
      <c r="D142" s="6"/>
      <c r="E142" s="6"/>
      <c r="F142">
        <v>-117</v>
      </c>
      <c r="G142" s="6"/>
      <c r="H142" s="6"/>
      <c r="I142">
        <v>-991</v>
      </c>
      <c r="J142" s="6"/>
      <c r="K142" s="6"/>
      <c r="L142">
        <v>-119.3</v>
      </c>
      <c r="M142" s="6"/>
      <c r="N142" s="6"/>
      <c r="O142">
        <v>-2.80000000000007</v>
      </c>
      <c r="P142" s="6"/>
      <c r="Q142" s="6"/>
      <c r="R142">
        <f t="shared" si="2"/>
        <v>-1261.1000000000001</v>
      </c>
    </row>
    <row r="143" spans="1:18" x14ac:dyDescent="0.2">
      <c r="A143">
        <v>142</v>
      </c>
      <c r="B143" s="1">
        <v>37530</v>
      </c>
      <c r="C143">
        <v>-28</v>
      </c>
      <c r="D143" s="6"/>
      <c r="E143" s="6"/>
      <c r="F143">
        <v>-120</v>
      </c>
      <c r="G143" s="6"/>
      <c r="H143" s="6"/>
      <c r="I143">
        <v>-913</v>
      </c>
      <c r="J143" s="6"/>
      <c r="K143" s="6"/>
      <c r="L143">
        <v>-75.399999999999594</v>
      </c>
      <c r="M143" s="6"/>
      <c r="N143" s="6"/>
      <c r="O143">
        <v>-2.5</v>
      </c>
      <c r="P143" s="6"/>
      <c r="Q143" s="6"/>
      <c r="R143">
        <f t="shared" si="2"/>
        <v>-1138.8999999999996</v>
      </c>
    </row>
    <row r="144" spans="1:18" x14ac:dyDescent="0.2">
      <c r="A144">
        <v>143</v>
      </c>
      <c r="B144" s="1">
        <v>37561</v>
      </c>
      <c r="C144">
        <v>-24</v>
      </c>
      <c r="D144" s="6"/>
      <c r="E144" s="6"/>
      <c r="F144">
        <v>-72</v>
      </c>
      <c r="G144" s="6"/>
      <c r="H144" s="6"/>
      <c r="I144">
        <v>-837</v>
      </c>
      <c r="J144" s="6"/>
      <c r="K144" s="6"/>
      <c r="L144">
        <v>-27.399999999999601</v>
      </c>
      <c r="M144" s="6"/>
      <c r="N144" s="6"/>
      <c r="O144">
        <v>-9</v>
      </c>
      <c r="P144" s="6"/>
      <c r="Q144" s="6"/>
      <c r="R144">
        <f t="shared" si="2"/>
        <v>-969.39999999999964</v>
      </c>
    </row>
    <row r="145" spans="1:18" x14ac:dyDescent="0.2">
      <c r="A145">
        <v>144</v>
      </c>
      <c r="B145" s="1">
        <v>37591</v>
      </c>
      <c r="C145">
        <v>-21</v>
      </c>
      <c r="D145" s="6"/>
      <c r="E145" s="6"/>
      <c r="F145">
        <v>-85</v>
      </c>
      <c r="G145" s="6"/>
      <c r="H145" s="6"/>
      <c r="I145">
        <v>-804</v>
      </c>
      <c r="J145" s="6"/>
      <c r="K145" s="6"/>
      <c r="L145">
        <v>-13.4000000000005</v>
      </c>
      <c r="M145" s="6"/>
      <c r="N145" s="6"/>
      <c r="O145">
        <v>-10</v>
      </c>
      <c r="P145" s="6"/>
      <c r="Q145" s="6"/>
      <c r="R145">
        <f t="shared" si="2"/>
        <v>-933.40000000000055</v>
      </c>
    </row>
    <row r="146" spans="1:18" x14ac:dyDescent="0.2">
      <c r="A146">
        <v>145</v>
      </c>
      <c r="B146" s="1">
        <v>37622</v>
      </c>
      <c r="C146">
        <v>-26</v>
      </c>
      <c r="D146" s="6"/>
      <c r="E146" s="6"/>
      <c r="F146">
        <v>-70</v>
      </c>
      <c r="G146" s="6"/>
      <c r="H146" s="6"/>
      <c r="I146">
        <v>-732</v>
      </c>
      <c r="J146" s="6"/>
      <c r="K146" s="6"/>
      <c r="L146">
        <v>-1.6999999999998201</v>
      </c>
      <c r="M146" s="6"/>
      <c r="N146" s="6"/>
      <c r="O146">
        <v>-12.3</v>
      </c>
      <c r="P146" s="6"/>
      <c r="Q146" s="6"/>
      <c r="R146">
        <f t="shared" si="2"/>
        <v>-841.99999999999977</v>
      </c>
    </row>
    <row r="147" spans="1:18" x14ac:dyDescent="0.2">
      <c r="A147">
        <v>146</v>
      </c>
      <c r="B147" s="1">
        <v>37653</v>
      </c>
      <c r="C147">
        <v>-20</v>
      </c>
      <c r="D147" s="6"/>
      <c r="E147" s="6"/>
      <c r="F147">
        <v>-115</v>
      </c>
      <c r="G147" s="6"/>
      <c r="H147" s="6"/>
      <c r="I147">
        <v>-739</v>
      </c>
      <c r="J147" s="6"/>
      <c r="K147" s="6"/>
      <c r="L147">
        <v>-4.9000000000005501</v>
      </c>
      <c r="M147" s="6"/>
      <c r="N147" s="6"/>
      <c r="O147">
        <v>-13.3</v>
      </c>
      <c r="P147" s="6"/>
      <c r="Q147" s="6"/>
      <c r="R147">
        <f t="shared" si="2"/>
        <v>-892.2000000000005</v>
      </c>
    </row>
    <row r="148" spans="1:18" x14ac:dyDescent="0.2">
      <c r="A148">
        <v>147</v>
      </c>
      <c r="B148" s="1">
        <v>37681</v>
      </c>
      <c r="C148">
        <v>-18</v>
      </c>
      <c r="D148" s="6"/>
      <c r="E148" s="6"/>
      <c r="F148">
        <v>-97</v>
      </c>
      <c r="G148" s="6"/>
      <c r="H148" s="6"/>
      <c r="I148">
        <v>-721</v>
      </c>
      <c r="J148" s="6"/>
      <c r="K148" s="6"/>
      <c r="L148">
        <v>-13.3000000000002</v>
      </c>
      <c r="M148" s="6"/>
      <c r="N148" s="6"/>
      <c r="O148">
        <v>-15.5</v>
      </c>
      <c r="P148" s="6"/>
      <c r="Q148" s="6"/>
      <c r="R148">
        <f t="shared" si="2"/>
        <v>-864.80000000000018</v>
      </c>
    </row>
    <row r="149" spans="1:18" x14ac:dyDescent="0.2">
      <c r="A149">
        <v>148</v>
      </c>
      <c r="B149" s="1">
        <v>37712</v>
      </c>
      <c r="C149">
        <v>-20</v>
      </c>
      <c r="D149" s="6"/>
      <c r="E149" s="6"/>
      <c r="F149">
        <v>-29</v>
      </c>
      <c r="G149" s="6"/>
      <c r="H149" s="6"/>
      <c r="I149">
        <v>-778</v>
      </c>
      <c r="J149" s="6"/>
      <c r="K149" s="6"/>
      <c r="L149">
        <v>-31.799999999999301</v>
      </c>
      <c r="M149" s="6"/>
      <c r="N149" s="6"/>
      <c r="O149">
        <v>-17</v>
      </c>
      <c r="P149" s="6"/>
      <c r="Q149" s="6"/>
      <c r="R149">
        <f t="shared" si="2"/>
        <v>-875.79999999999927</v>
      </c>
    </row>
    <row r="150" spans="1:18" x14ac:dyDescent="0.2">
      <c r="A150">
        <v>149</v>
      </c>
      <c r="B150" s="1">
        <v>37742</v>
      </c>
      <c r="C150">
        <v>-13</v>
      </c>
      <c r="D150" s="6"/>
      <c r="E150" s="6"/>
      <c r="F150">
        <v>18</v>
      </c>
      <c r="G150" s="6"/>
      <c r="H150" s="6"/>
      <c r="I150">
        <v>-779</v>
      </c>
      <c r="J150" s="6"/>
      <c r="K150" s="6"/>
      <c r="L150">
        <v>-38.300000000000203</v>
      </c>
      <c r="M150" s="6"/>
      <c r="N150" s="6"/>
      <c r="O150">
        <v>-20.2</v>
      </c>
      <c r="P150" s="6"/>
      <c r="Q150" s="6"/>
      <c r="R150">
        <f t="shared" si="2"/>
        <v>-832.50000000000023</v>
      </c>
    </row>
    <row r="151" spans="1:18" x14ac:dyDescent="0.2">
      <c r="A151">
        <v>150</v>
      </c>
      <c r="B151" s="1">
        <v>37773</v>
      </c>
      <c r="C151">
        <v>-6</v>
      </c>
      <c r="D151" s="6"/>
      <c r="E151" s="6"/>
      <c r="F151">
        <v>27</v>
      </c>
      <c r="G151" s="6"/>
      <c r="H151" s="6"/>
      <c r="I151">
        <v>-805</v>
      </c>
      <c r="J151" s="6"/>
      <c r="K151" s="6"/>
      <c r="L151">
        <v>-52.300000000000203</v>
      </c>
      <c r="M151" s="6"/>
      <c r="N151" s="6"/>
      <c r="O151">
        <v>-24.5</v>
      </c>
      <c r="P151" s="6"/>
      <c r="Q151" s="6"/>
      <c r="R151">
        <f t="shared" si="2"/>
        <v>-860.80000000000018</v>
      </c>
    </row>
    <row r="152" spans="1:18" x14ac:dyDescent="0.2">
      <c r="A152">
        <v>151</v>
      </c>
      <c r="B152" s="1">
        <v>37803</v>
      </c>
      <c r="C152">
        <v>-5</v>
      </c>
      <c r="D152" s="6"/>
      <c r="E152" s="6"/>
      <c r="F152">
        <v>45</v>
      </c>
      <c r="G152" s="6"/>
      <c r="H152" s="6"/>
      <c r="I152">
        <v>-841</v>
      </c>
      <c r="J152" s="6"/>
      <c r="K152" s="6"/>
      <c r="L152">
        <v>-78.199999999999804</v>
      </c>
      <c r="M152" s="6"/>
      <c r="N152" s="6"/>
      <c r="O152">
        <v>-23.8000000000001</v>
      </c>
      <c r="P152" s="6"/>
      <c r="Q152" s="6"/>
      <c r="R152">
        <f t="shared" si="2"/>
        <v>-902.99999999999989</v>
      </c>
    </row>
    <row r="153" spans="1:18" x14ac:dyDescent="0.2">
      <c r="A153">
        <v>152</v>
      </c>
      <c r="B153" s="1">
        <v>37834</v>
      </c>
      <c r="C153">
        <v>-7</v>
      </c>
      <c r="D153" s="6"/>
      <c r="E153" s="6"/>
      <c r="F153">
        <v>61</v>
      </c>
      <c r="G153" s="6"/>
      <c r="H153" s="6"/>
      <c r="I153">
        <v>-804</v>
      </c>
      <c r="J153" s="6"/>
      <c r="K153" s="6"/>
      <c r="L153">
        <v>-83.699999999999804</v>
      </c>
      <c r="M153" s="6"/>
      <c r="N153" s="6"/>
      <c r="O153">
        <v>-22</v>
      </c>
      <c r="P153" s="6"/>
      <c r="Q153" s="6"/>
      <c r="R153">
        <f t="shared" si="2"/>
        <v>-855.69999999999982</v>
      </c>
    </row>
    <row r="154" spans="1:18" x14ac:dyDescent="0.2">
      <c r="A154">
        <v>153</v>
      </c>
      <c r="B154" s="1">
        <v>37865</v>
      </c>
      <c r="C154">
        <v>-6</v>
      </c>
      <c r="D154" s="6"/>
      <c r="E154" s="6"/>
      <c r="F154">
        <v>80</v>
      </c>
      <c r="G154" s="6"/>
      <c r="H154" s="6"/>
      <c r="I154">
        <v>-775</v>
      </c>
      <c r="J154" s="6"/>
      <c r="K154" s="6"/>
      <c r="L154">
        <v>-40.199999999999797</v>
      </c>
      <c r="M154" s="6"/>
      <c r="N154" s="6"/>
      <c r="O154">
        <v>-21.6999999999999</v>
      </c>
      <c r="P154" s="6"/>
      <c r="Q154" s="6"/>
      <c r="R154">
        <f t="shared" si="2"/>
        <v>-762.89999999999975</v>
      </c>
    </row>
    <row r="155" spans="1:18" x14ac:dyDescent="0.2">
      <c r="A155">
        <v>154</v>
      </c>
      <c r="B155" s="1">
        <v>37895</v>
      </c>
      <c r="C155">
        <v>-2</v>
      </c>
      <c r="D155" s="6"/>
      <c r="E155" s="6"/>
      <c r="F155">
        <v>97</v>
      </c>
      <c r="G155" s="6"/>
      <c r="H155" s="6"/>
      <c r="I155">
        <v>-729</v>
      </c>
      <c r="J155" s="6"/>
      <c r="K155" s="6"/>
      <c r="L155">
        <v>-41.300000000000203</v>
      </c>
      <c r="M155" s="6"/>
      <c r="N155" s="6"/>
      <c r="O155">
        <v>-21.6</v>
      </c>
      <c r="P155" s="6"/>
      <c r="Q155" s="6"/>
      <c r="R155">
        <f t="shared" si="2"/>
        <v>-696.9000000000002</v>
      </c>
    </row>
    <row r="156" spans="1:18" x14ac:dyDescent="0.2">
      <c r="A156">
        <v>155</v>
      </c>
      <c r="B156" s="1">
        <v>37926</v>
      </c>
      <c r="C156">
        <v>-1</v>
      </c>
      <c r="D156" s="6"/>
      <c r="E156" s="6"/>
      <c r="F156">
        <v>93</v>
      </c>
      <c r="G156" s="6"/>
      <c r="H156" s="6"/>
      <c r="I156">
        <v>-670</v>
      </c>
      <c r="J156" s="6"/>
      <c r="K156" s="6"/>
      <c r="L156">
        <v>-40.199999999999797</v>
      </c>
      <c r="M156" s="6"/>
      <c r="N156" s="6"/>
      <c r="O156">
        <v>-19.400000000000102</v>
      </c>
      <c r="P156" s="6"/>
      <c r="Q156" s="6"/>
      <c r="R156">
        <f t="shared" si="2"/>
        <v>-637.59999999999991</v>
      </c>
    </row>
    <row r="157" spans="1:18" x14ac:dyDescent="0.2">
      <c r="A157">
        <v>156</v>
      </c>
      <c r="B157" s="1">
        <v>37956</v>
      </c>
      <c r="C157">
        <v>-2</v>
      </c>
      <c r="D157" s="6"/>
      <c r="E157" s="6"/>
      <c r="F157">
        <v>116</v>
      </c>
      <c r="G157" s="6"/>
      <c r="H157" s="6"/>
      <c r="I157">
        <v>-615</v>
      </c>
      <c r="J157" s="6"/>
      <c r="K157" s="6"/>
      <c r="L157">
        <v>-42.099999999999497</v>
      </c>
      <c r="M157" s="6"/>
      <c r="N157" s="6"/>
      <c r="O157">
        <v>-18.1999999999999</v>
      </c>
      <c r="P157" s="6"/>
      <c r="Q157" s="6"/>
      <c r="R157">
        <f t="shared" si="2"/>
        <v>-561.29999999999939</v>
      </c>
    </row>
    <row r="158" spans="1:18" x14ac:dyDescent="0.2">
      <c r="A158">
        <v>157</v>
      </c>
      <c r="B158" s="1">
        <v>37987</v>
      </c>
      <c r="C158">
        <v>0</v>
      </c>
      <c r="D158" s="6"/>
      <c r="E158" s="6"/>
      <c r="F158">
        <v>138</v>
      </c>
      <c r="G158" s="6"/>
      <c r="H158" s="6"/>
      <c r="I158">
        <v>-573</v>
      </c>
      <c r="J158" s="6"/>
      <c r="K158" s="6"/>
      <c r="L158">
        <v>-10.5</v>
      </c>
      <c r="M158" s="6"/>
      <c r="N158" s="6"/>
      <c r="O158">
        <v>-16.5</v>
      </c>
      <c r="P158" s="6"/>
      <c r="Q158" s="6"/>
      <c r="R158">
        <f t="shared" si="2"/>
        <v>-462</v>
      </c>
    </row>
    <row r="159" spans="1:18" x14ac:dyDescent="0.2">
      <c r="A159">
        <v>158</v>
      </c>
      <c r="B159" s="1">
        <v>38018</v>
      </c>
      <c r="C159">
        <v>2</v>
      </c>
      <c r="D159" s="6"/>
      <c r="E159" s="6"/>
      <c r="F159">
        <v>168</v>
      </c>
      <c r="G159" s="6"/>
      <c r="H159" s="6"/>
      <c r="I159">
        <v>-503</v>
      </c>
      <c r="J159" s="6"/>
      <c r="K159" s="6"/>
      <c r="L159">
        <v>-8.5999999999994508</v>
      </c>
      <c r="M159" s="6"/>
      <c r="N159" s="6"/>
      <c r="O159">
        <v>-16.2</v>
      </c>
      <c r="P159" s="6"/>
      <c r="Q159" s="6"/>
      <c r="R159">
        <f t="shared" si="2"/>
        <v>-357.79999999999944</v>
      </c>
    </row>
    <row r="160" spans="1:18" x14ac:dyDescent="0.2">
      <c r="A160">
        <v>159</v>
      </c>
      <c r="B160" s="1">
        <v>38047</v>
      </c>
      <c r="C160">
        <v>14</v>
      </c>
      <c r="D160" s="6"/>
      <c r="E160" s="6"/>
      <c r="F160">
        <v>232</v>
      </c>
      <c r="G160" s="6"/>
      <c r="H160" s="6"/>
      <c r="I160">
        <v>-433</v>
      </c>
      <c r="J160" s="6"/>
      <c r="K160" s="6"/>
      <c r="L160">
        <v>23.8000000000002</v>
      </c>
      <c r="M160" s="6"/>
      <c r="N160" s="6"/>
      <c r="O160">
        <v>-14.2</v>
      </c>
      <c r="P160" s="6"/>
      <c r="Q160" s="6"/>
      <c r="R160">
        <f t="shared" si="2"/>
        <v>-177.39999999999978</v>
      </c>
    </row>
    <row r="161" spans="1:18" x14ac:dyDescent="0.2">
      <c r="A161">
        <v>160</v>
      </c>
      <c r="B161" s="1">
        <v>38078</v>
      </c>
      <c r="C161">
        <v>22</v>
      </c>
      <c r="D161" s="6"/>
      <c r="E161" s="6"/>
      <c r="F161">
        <v>244</v>
      </c>
      <c r="G161" s="6"/>
      <c r="H161" s="6"/>
      <c r="I161">
        <v>-295</v>
      </c>
      <c r="J161" s="6"/>
      <c r="K161" s="6"/>
      <c r="L161">
        <v>36.5</v>
      </c>
      <c r="M161" s="6"/>
      <c r="N161" s="6"/>
      <c r="O161">
        <v>-13.4</v>
      </c>
      <c r="P161" s="6"/>
      <c r="Q161" s="6"/>
      <c r="R161">
        <f t="shared" si="2"/>
        <v>-5.9</v>
      </c>
    </row>
    <row r="162" spans="1:18" x14ac:dyDescent="0.2">
      <c r="A162">
        <v>161</v>
      </c>
      <c r="B162" s="1">
        <v>38108</v>
      </c>
      <c r="C162">
        <v>22</v>
      </c>
      <c r="D162" s="6"/>
      <c r="E162" s="6"/>
      <c r="F162">
        <v>245</v>
      </c>
      <c r="G162" s="6"/>
      <c r="H162" s="6"/>
      <c r="I162">
        <v>-219</v>
      </c>
      <c r="J162" s="6"/>
      <c r="K162" s="6"/>
      <c r="L162">
        <v>46.900000000000503</v>
      </c>
      <c r="M162" s="6"/>
      <c r="N162" s="6"/>
      <c r="O162">
        <v>-11.2</v>
      </c>
      <c r="P162" s="6"/>
      <c r="Q162" s="6"/>
      <c r="R162">
        <f t="shared" si="2"/>
        <v>83.7000000000005</v>
      </c>
    </row>
    <row r="163" spans="1:18" x14ac:dyDescent="0.2">
      <c r="A163">
        <v>162</v>
      </c>
      <c r="B163" s="1">
        <v>38139</v>
      </c>
      <c r="C163">
        <v>18</v>
      </c>
      <c r="D163" s="6"/>
      <c r="E163" s="6"/>
      <c r="F163">
        <v>243</v>
      </c>
      <c r="G163" s="6"/>
      <c r="H163" s="6"/>
      <c r="I163">
        <v>-160</v>
      </c>
      <c r="J163" s="6"/>
      <c r="K163" s="6"/>
      <c r="L163">
        <v>75.100000000000406</v>
      </c>
      <c r="M163" s="6"/>
      <c r="N163" s="6"/>
      <c r="O163">
        <v>-8.7999999999999492</v>
      </c>
      <c r="P163" s="6"/>
      <c r="Q163" s="6"/>
      <c r="R163">
        <f t="shared" si="2"/>
        <v>167.30000000000047</v>
      </c>
    </row>
    <row r="164" spans="1:18" x14ac:dyDescent="0.2">
      <c r="A164">
        <v>163</v>
      </c>
      <c r="B164" s="1">
        <v>38169</v>
      </c>
      <c r="C164">
        <v>24</v>
      </c>
      <c r="D164" s="6"/>
      <c r="E164" s="6"/>
      <c r="F164">
        <v>263</v>
      </c>
      <c r="G164" s="6"/>
      <c r="H164" s="6"/>
      <c r="I164">
        <v>-63</v>
      </c>
      <c r="J164" s="6"/>
      <c r="K164" s="6"/>
      <c r="L164">
        <v>101.4</v>
      </c>
      <c r="M164" s="6"/>
      <c r="N164" s="6"/>
      <c r="O164">
        <v>-9.7999999999999492</v>
      </c>
      <c r="P164" s="6"/>
      <c r="Q164" s="6"/>
      <c r="R164">
        <f t="shared" si="2"/>
        <v>315.60000000000002</v>
      </c>
    </row>
    <row r="165" spans="1:18" x14ac:dyDescent="0.2">
      <c r="A165">
        <v>164</v>
      </c>
      <c r="B165" s="1">
        <v>38200</v>
      </c>
      <c r="C165">
        <v>24</v>
      </c>
      <c r="D165" s="6"/>
      <c r="E165" s="6"/>
      <c r="F165">
        <v>249</v>
      </c>
      <c r="G165" s="6"/>
      <c r="H165" s="6"/>
      <c r="I165">
        <v>-38</v>
      </c>
      <c r="J165" s="6"/>
      <c r="K165" s="6"/>
      <c r="L165">
        <v>93.399999999999594</v>
      </c>
      <c r="M165" s="6"/>
      <c r="N165" s="6"/>
      <c r="O165">
        <v>-12.3</v>
      </c>
      <c r="P165" s="6"/>
      <c r="Q165" s="6"/>
      <c r="R165">
        <f t="shared" si="2"/>
        <v>316.09999999999957</v>
      </c>
    </row>
    <row r="166" spans="1:18" x14ac:dyDescent="0.2">
      <c r="A166">
        <v>165</v>
      </c>
      <c r="B166" s="1">
        <v>38231</v>
      </c>
      <c r="C166">
        <v>28</v>
      </c>
      <c r="D166" s="6"/>
      <c r="E166" s="6"/>
      <c r="F166">
        <v>234</v>
      </c>
      <c r="G166" s="6"/>
      <c r="H166" s="6"/>
      <c r="I166">
        <v>-34</v>
      </c>
      <c r="J166" s="6"/>
      <c r="K166" s="6"/>
      <c r="L166">
        <v>97.099999999999497</v>
      </c>
      <c r="M166" s="6"/>
      <c r="N166" s="6"/>
      <c r="O166">
        <v>-12</v>
      </c>
      <c r="P166" s="6"/>
      <c r="Q166" s="6"/>
      <c r="R166">
        <f t="shared" si="2"/>
        <v>313.09999999999951</v>
      </c>
    </row>
    <row r="167" spans="1:18" x14ac:dyDescent="0.2">
      <c r="A167">
        <v>166</v>
      </c>
      <c r="B167" s="1">
        <v>38261</v>
      </c>
      <c r="C167">
        <v>20</v>
      </c>
      <c r="D167" s="6"/>
      <c r="E167" s="6"/>
      <c r="F167">
        <v>297</v>
      </c>
      <c r="G167" s="6"/>
      <c r="H167" s="6"/>
      <c r="I167">
        <v>-8</v>
      </c>
      <c r="J167" s="6"/>
      <c r="K167" s="6"/>
      <c r="L167">
        <v>96.600000000000406</v>
      </c>
      <c r="M167" s="6"/>
      <c r="N167" s="6"/>
      <c r="O167">
        <v>-14.1</v>
      </c>
      <c r="P167" s="6"/>
      <c r="Q167" s="6"/>
      <c r="R167">
        <f t="shared" si="2"/>
        <v>391.5000000000004</v>
      </c>
    </row>
    <row r="168" spans="1:18" x14ac:dyDescent="0.2">
      <c r="A168">
        <v>167</v>
      </c>
      <c r="B168" s="1">
        <v>38292</v>
      </c>
      <c r="C168">
        <v>22</v>
      </c>
      <c r="D168" s="6"/>
      <c r="E168" s="6"/>
      <c r="F168">
        <v>302</v>
      </c>
      <c r="G168" s="6"/>
      <c r="H168" s="6"/>
      <c r="I168">
        <v>-8</v>
      </c>
      <c r="J168" s="6"/>
      <c r="K168" s="6"/>
      <c r="L168">
        <v>94.5</v>
      </c>
      <c r="M168" s="6"/>
      <c r="N168" s="6"/>
      <c r="O168">
        <v>-15.5999999999999</v>
      </c>
      <c r="P168" s="6"/>
      <c r="Q168" s="6"/>
      <c r="R168">
        <f t="shared" si="2"/>
        <v>394.90000000000009</v>
      </c>
    </row>
    <row r="169" spans="1:18" x14ac:dyDescent="0.2">
      <c r="A169">
        <v>168</v>
      </c>
      <c r="B169" s="1">
        <v>38322</v>
      </c>
      <c r="C169">
        <v>27</v>
      </c>
      <c r="D169" s="6"/>
      <c r="E169" s="6"/>
      <c r="F169">
        <v>283</v>
      </c>
      <c r="G169" s="6"/>
      <c r="H169" s="6"/>
      <c r="I169">
        <v>2</v>
      </c>
      <c r="J169" s="6"/>
      <c r="K169" s="6"/>
      <c r="L169">
        <v>108.3</v>
      </c>
      <c r="M169" s="6"/>
      <c r="N169" s="6"/>
      <c r="O169">
        <v>-16.8000000000001</v>
      </c>
      <c r="P169" s="6"/>
      <c r="Q169" s="6"/>
      <c r="R169">
        <f t="shared" si="2"/>
        <v>403.49999999999989</v>
      </c>
    </row>
    <row r="170" spans="1:18" x14ac:dyDescent="0.2">
      <c r="A170">
        <v>169</v>
      </c>
      <c r="B170" s="1">
        <v>38353</v>
      </c>
      <c r="C170">
        <v>32</v>
      </c>
      <c r="D170" s="6"/>
      <c r="E170" s="6"/>
      <c r="F170">
        <v>251</v>
      </c>
      <c r="G170" s="6"/>
      <c r="H170" s="6"/>
      <c r="I170">
        <v>-30</v>
      </c>
      <c r="J170" s="6"/>
      <c r="K170" s="6"/>
      <c r="L170">
        <v>110</v>
      </c>
      <c r="M170" s="6"/>
      <c r="N170" s="6"/>
      <c r="O170">
        <v>-12.7</v>
      </c>
      <c r="P170" s="6"/>
      <c r="Q170" s="6"/>
      <c r="R170">
        <f t="shared" si="2"/>
        <v>350.3</v>
      </c>
    </row>
    <row r="171" spans="1:18" x14ac:dyDescent="0.2">
      <c r="A171">
        <v>170</v>
      </c>
      <c r="B171" s="1">
        <v>38384</v>
      </c>
      <c r="C171">
        <v>34</v>
      </c>
      <c r="D171" s="6"/>
      <c r="E171" s="6"/>
      <c r="F171">
        <v>307</v>
      </c>
      <c r="G171" s="6"/>
      <c r="H171" s="6"/>
      <c r="I171">
        <v>-5</v>
      </c>
      <c r="J171" s="6"/>
      <c r="K171" s="6"/>
      <c r="L171">
        <v>115.7</v>
      </c>
      <c r="M171" s="6"/>
      <c r="N171" s="6"/>
      <c r="O171">
        <v>-11.2</v>
      </c>
      <c r="P171" s="6"/>
      <c r="Q171" s="6"/>
      <c r="R171">
        <f t="shared" si="2"/>
        <v>440.5</v>
      </c>
    </row>
    <row r="172" spans="1:18" x14ac:dyDescent="0.2">
      <c r="A172">
        <v>171</v>
      </c>
      <c r="B172" s="1">
        <v>38412</v>
      </c>
      <c r="C172">
        <v>32</v>
      </c>
      <c r="D172" s="6"/>
      <c r="E172" s="6"/>
      <c r="F172">
        <v>287</v>
      </c>
      <c r="G172" s="6"/>
      <c r="H172" s="6"/>
      <c r="I172">
        <v>-22</v>
      </c>
      <c r="J172" s="6"/>
      <c r="K172" s="6"/>
      <c r="L172">
        <v>107.5</v>
      </c>
      <c r="M172" s="6"/>
      <c r="N172" s="6"/>
      <c r="O172">
        <v>-13.9</v>
      </c>
      <c r="P172" s="6"/>
      <c r="Q172" s="6"/>
      <c r="R172">
        <f t="shared" si="2"/>
        <v>390.6</v>
      </c>
    </row>
    <row r="173" spans="1:18" x14ac:dyDescent="0.2">
      <c r="A173">
        <v>172</v>
      </c>
      <c r="B173" s="1">
        <v>38443</v>
      </c>
      <c r="C173">
        <v>32</v>
      </c>
      <c r="D173" s="6"/>
      <c r="E173" s="6"/>
      <c r="F173">
        <v>350</v>
      </c>
      <c r="G173" s="6"/>
      <c r="H173" s="6"/>
      <c r="I173">
        <v>-66</v>
      </c>
      <c r="J173" s="6"/>
      <c r="K173" s="6"/>
      <c r="L173">
        <v>128.9</v>
      </c>
      <c r="M173" s="6"/>
      <c r="N173" s="6"/>
      <c r="O173">
        <v>-13.9000000000001</v>
      </c>
      <c r="P173" s="6"/>
      <c r="Q173" s="6"/>
      <c r="R173">
        <f t="shared" si="2"/>
        <v>430.99999999999989</v>
      </c>
    </row>
    <row r="174" spans="1:18" x14ac:dyDescent="0.2">
      <c r="A174">
        <v>173</v>
      </c>
      <c r="B174" s="1">
        <v>38473</v>
      </c>
      <c r="C174">
        <v>31</v>
      </c>
      <c r="D174" s="6"/>
      <c r="E174" s="6"/>
      <c r="F174">
        <v>348</v>
      </c>
      <c r="G174" s="6"/>
      <c r="H174" s="6"/>
      <c r="I174">
        <v>-93</v>
      </c>
      <c r="J174" s="6"/>
      <c r="K174" s="6"/>
      <c r="L174">
        <v>125.4</v>
      </c>
      <c r="M174" s="6"/>
      <c r="N174" s="6"/>
      <c r="O174">
        <v>-13.3</v>
      </c>
      <c r="P174" s="6"/>
      <c r="Q174" s="6"/>
      <c r="R174">
        <f t="shared" si="2"/>
        <v>398.09999999999997</v>
      </c>
    </row>
    <row r="175" spans="1:18" x14ac:dyDescent="0.2">
      <c r="A175">
        <v>174</v>
      </c>
      <c r="B175" s="1">
        <v>38504</v>
      </c>
      <c r="C175">
        <v>35</v>
      </c>
      <c r="D175" s="6"/>
      <c r="E175" s="6"/>
      <c r="F175">
        <v>380</v>
      </c>
      <c r="G175" s="6"/>
      <c r="H175" s="6"/>
      <c r="I175">
        <v>-113</v>
      </c>
      <c r="J175" s="6"/>
      <c r="K175" s="6"/>
      <c r="L175">
        <v>111.7</v>
      </c>
      <c r="M175" s="6"/>
      <c r="N175" s="6"/>
      <c r="O175">
        <v>-13.7</v>
      </c>
      <c r="P175" s="6"/>
      <c r="Q175" s="6"/>
      <c r="R175">
        <f t="shared" si="2"/>
        <v>400</v>
      </c>
    </row>
    <row r="176" spans="1:18" x14ac:dyDescent="0.2">
      <c r="A176">
        <v>175</v>
      </c>
      <c r="B176" s="1">
        <v>38534</v>
      </c>
      <c r="C176">
        <v>31</v>
      </c>
      <c r="D176" s="6"/>
      <c r="E176" s="6"/>
      <c r="F176">
        <v>360</v>
      </c>
      <c r="G176" s="6"/>
      <c r="H176" s="6"/>
      <c r="I176">
        <v>-121</v>
      </c>
      <c r="J176" s="6"/>
      <c r="K176" s="6"/>
      <c r="L176">
        <v>108.200000000001</v>
      </c>
      <c r="M176" s="6"/>
      <c r="N176" s="6"/>
      <c r="O176">
        <v>-10.8000000000001</v>
      </c>
      <c r="P176" s="6"/>
      <c r="Q176" s="6"/>
      <c r="R176">
        <f t="shared" si="2"/>
        <v>367.40000000000089</v>
      </c>
    </row>
    <row r="177" spans="1:18" x14ac:dyDescent="0.2">
      <c r="A177">
        <v>176</v>
      </c>
      <c r="B177" s="1">
        <v>38565</v>
      </c>
      <c r="C177">
        <v>34</v>
      </c>
      <c r="D177" s="6"/>
      <c r="E177" s="6"/>
      <c r="F177">
        <v>393</v>
      </c>
      <c r="G177" s="6"/>
      <c r="H177" s="6"/>
      <c r="I177">
        <v>-144</v>
      </c>
      <c r="J177" s="6"/>
      <c r="K177" s="6"/>
      <c r="L177">
        <v>111.1</v>
      </c>
      <c r="M177" s="6"/>
      <c r="N177" s="6"/>
      <c r="O177">
        <v>-6.8999999999999799</v>
      </c>
      <c r="P177" s="6"/>
      <c r="Q177" s="6"/>
      <c r="R177">
        <f t="shared" si="2"/>
        <v>387.20000000000005</v>
      </c>
    </row>
    <row r="178" spans="1:18" x14ac:dyDescent="0.2">
      <c r="A178">
        <v>177</v>
      </c>
      <c r="B178" s="1">
        <v>38596</v>
      </c>
      <c r="C178">
        <v>38</v>
      </c>
      <c r="D178" s="6"/>
      <c r="E178" s="6"/>
      <c r="F178">
        <v>396</v>
      </c>
      <c r="G178" s="6"/>
      <c r="H178" s="6"/>
      <c r="I178">
        <v>-153</v>
      </c>
      <c r="J178" s="6"/>
      <c r="K178" s="6"/>
      <c r="L178">
        <v>104.6</v>
      </c>
      <c r="M178" s="6"/>
      <c r="N178" s="6"/>
      <c r="O178">
        <v>-7.5</v>
      </c>
      <c r="P178" s="6"/>
      <c r="Q178" s="6"/>
      <c r="R178">
        <f t="shared" si="2"/>
        <v>378.1</v>
      </c>
    </row>
    <row r="179" spans="1:18" x14ac:dyDescent="0.2">
      <c r="A179">
        <v>178</v>
      </c>
      <c r="B179" s="1">
        <v>38626</v>
      </c>
      <c r="C179">
        <v>46</v>
      </c>
      <c r="D179" s="6"/>
      <c r="E179" s="6"/>
      <c r="F179">
        <v>393</v>
      </c>
      <c r="G179" s="6"/>
      <c r="H179" s="6"/>
      <c r="I179">
        <v>-138</v>
      </c>
      <c r="J179" s="6"/>
      <c r="K179" s="6"/>
      <c r="L179">
        <v>102.5</v>
      </c>
      <c r="M179" s="6"/>
      <c r="N179" s="6"/>
      <c r="O179">
        <v>-5.2000000000000499</v>
      </c>
      <c r="P179" s="6"/>
      <c r="Q179" s="6"/>
      <c r="R179">
        <f t="shared" si="2"/>
        <v>398.29999999999995</v>
      </c>
    </row>
    <row r="180" spans="1:18" x14ac:dyDescent="0.2">
      <c r="A180">
        <v>179</v>
      </c>
      <c r="B180" s="1">
        <v>38657</v>
      </c>
      <c r="C180">
        <v>48</v>
      </c>
      <c r="D180" s="6"/>
      <c r="E180" s="6"/>
      <c r="F180">
        <v>445</v>
      </c>
      <c r="G180" s="6"/>
      <c r="H180" s="6"/>
      <c r="I180">
        <v>-115</v>
      </c>
      <c r="J180" s="6"/>
      <c r="K180" s="6"/>
      <c r="L180">
        <v>118.3</v>
      </c>
      <c r="M180" s="6"/>
      <c r="N180" s="6"/>
      <c r="O180">
        <v>-3.1000000000000201</v>
      </c>
      <c r="P180" s="6"/>
      <c r="Q180" s="6"/>
      <c r="R180">
        <f t="shared" si="2"/>
        <v>493.2</v>
      </c>
    </row>
    <row r="181" spans="1:18" x14ac:dyDescent="0.2">
      <c r="A181">
        <v>180</v>
      </c>
      <c r="B181" s="1">
        <v>38687</v>
      </c>
      <c r="C181">
        <v>49</v>
      </c>
      <c r="D181" s="6"/>
      <c r="E181" s="6"/>
      <c r="F181">
        <v>413</v>
      </c>
      <c r="G181" s="6"/>
      <c r="H181" s="6"/>
      <c r="I181">
        <v>-87</v>
      </c>
      <c r="J181" s="6"/>
      <c r="K181" s="6"/>
      <c r="L181">
        <v>105</v>
      </c>
      <c r="M181" s="6"/>
      <c r="N181" s="6"/>
      <c r="O181">
        <v>-4.5999999999999099</v>
      </c>
      <c r="P181" s="6"/>
      <c r="Q181" s="6"/>
      <c r="R181">
        <f t="shared" si="2"/>
        <v>475.40000000000009</v>
      </c>
    </row>
    <row r="182" spans="1:18" x14ac:dyDescent="0.2">
      <c r="A182">
        <v>181</v>
      </c>
      <c r="B182" s="1">
        <v>38718</v>
      </c>
      <c r="C182">
        <v>48</v>
      </c>
      <c r="D182" s="6"/>
      <c r="E182" s="6"/>
      <c r="F182">
        <v>500</v>
      </c>
      <c r="G182" s="6"/>
      <c r="H182" s="6"/>
      <c r="I182">
        <v>-50</v>
      </c>
      <c r="J182" s="6"/>
      <c r="K182" s="6"/>
      <c r="L182">
        <v>110.5</v>
      </c>
      <c r="M182" s="6"/>
      <c r="N182" s="6"/>
      <c r="O182">
        <v>-7.6000000000000201</v>
      </c>
      <c r="P182" s="6"/>
      <c r="Q182" s="6"/>
      <c r="R182">
        <f t="shared" si="2"/>
        <v>600.9</v>
      </c>
    </row>
    <row r="183" spans="1:18" x14ac:dyDescent="0.2">
      <c r="A183">
        <v>182</v>
      </c>
      <c r="B183" s="1">
        <v>38749</v>
      </c>
      <c r="C183">
        <v>49</v>
      </c>
      <c r="D183" s="6"/>
      <c r="E183" s="6"/>
      <c r="F183">
        <v>519</v>
      </c>
      <c r="G183" s="6"/>
      <c r="H183" s="6"/>
      <c r="I183">
        <v>-66</v>
      </c>
      <c r="J183" s="6"/>
      <c r="K183" s="6"/>
      <c r="L183">
        <v>104.099999999999</v>
      </c>
      <c r="M183" s="6"/>
      <c r="N183" s="6"/>
      <c r="O183">
        <v>-7.5999999999999099</v>
      </c>
      <c r="P183" s="6"/>
      <c r="Q183" s="6"/>
      <c r="R183">
        <f t="shared" si="2"/>
        <v>598.49999999999909</v>
      </c>
    </row>
    <row r="184" spans="1:18" x14ac:dyDescent="0.2">
      <c r="A184">
        <v>183</v>
      </c>
      <c r="B184" s="1">
        <v>38777</v>
      </c>
      <c r="C184">
        <v>52</v>
      </c>
      <c r="D184" s="6"/>
      <c r="E184" s="6"/>
      <c r="F184">
        <v>499</v>
      </c>
      <c r="G184" s="6"/>
      <c r="H184" s="6"/>
      <c r="I184">
        <v>-61</v>
      </c>
      <c r="J184" s="6"/>
      <c r="K184" s="6"/>
      <c r="L184">
        <v>96.5</v>
      </c>
      <c r="M184" s="6"/>
      <c r="N184" s="6"/>
      <c r="O184">
        <v>-7.3999999999999799</v>
      </c>
      <c r="P184" s="6"/>
      <c r="Q184" s="6"/>
      <c r="R184">
        <f t="shared" si="2"/>
        <v>579.1</v>
      </c>
    </row>
    <row r="185" spans="1:18" x14ac:dyDescent="0.2">
      <c r="A185">
        <v>184</v>
      </c>
      <c r="B185" s="1">
        <v>38808</v>
      </c>
      <c r="C185">
        <v>59</v>
      </c>
      <c r="D185" s="6"/>
      <c r="E185" s="6"/>
      <c r="F185">
        <v>429</v>
      </c>
      <c r="G185" s="6"/>
      <c r="H185" s="6"/>
      <c r="I185">
        <v>-33</v>
      </c>
      <c r="J185" s="6"/>
      <c r="K185" s="6"/>
      <c r="L185">
        <v>96.100000000000406</v>
      </c>
      <c r="M185" s="6"/>
      <c r="N185" s="6"/>
      <c r="O185">
        <v>-4.3999999999999799</v>
      </c>
      <c r="P185" s="6"/>
      <c r="Q185" s="6"/>
      <c r="R185">
        <f t="shared" si="2"/>
        <v>546.70000000000039</v>
      </c>
    </row>
    <row r="186" spans="1:18" x14ac:dyDescent="0.2">
      <c r="A186">
        <v>185</v>
      </c>
      <c r="B186" s="1">
        <v>38838</v>
      </c>
      <c r="C186">
        <v>59</v>
      </c>
      <c r="D186" s="6"/>
      <c r="E186" s="6"/>
      <c r="F186">
        <v>419</v>
      </c>
      <c r="G186" s="6"/>
      <c r="H186" s="6"/>
      <c r="I186">
        <v>-60</v>
      </c>
      <c r="J186" s="6"/>
      <c r="K186" s="6"/>
      <c r="L186">
        <v>101</v>
      </c>
      <c r="M186" s="6"/>
      <c r="N186" s="6"/>
      <c r="O186">
        <v>-5.2999999999999501</v>
      </c>
      <c r="P186" s="6"/>
      <c r="Q186" s="6"/>
      <c r="R186">
        <f t="shared" si="2"/>
        <v>513.70000000000005</v>
      </c>
    </row>
    <row r="187" spans="1:18" x14ac:dyDescent="0.2">
      <c r="A187">
        <v>186</v>
      </c>
      <c r="B187" s="1">
        <v>38869</v>
      </c>
      <c r="C187">
        <v>61</v>
      </c>
      <c r="D187" s="6"/>
      <c r="E187" s="6"/>
      <c r="F187">
        <v>371</v>
      </c>
      <c r="G187" s="6"/>
      <c r="H187" s="6"/>
      <c r="I187">
        <v>-22</v>
      </c>
      <c r="J187" s="6"/>
      <c r="K187" s="6"/>
      <c r="L187">
        <v>103.2</v>
      </c>
      <c r="M187" s="6"/>
      <c r="N187" s="6"/>
      <c r="O187">
        <v>-5.5999999999999099</v>
      </c>
      <c r="P187" s="6"/>
      <c r="Q187" s="6"/>
      <c r="R187">
        <f t="shared" si="2"/>
        <v>507.60000000000014</v>
      </c>
    </row>
    <row r="188" spans="1:18" x14ac:dyDescent="0.2">
      <c r="A188">
        <v>187</v>
      </c>
      <c r="B188" s="1">
        <v>38899</v>
      </c>
      <c r="C188">
        <v>65</v>
      </c>
      <c r="D188" s="6"/>
      <c r="E188" s="6"/>
      <c r="F188">
        <v>361</v>
      </c>
      <c r="G188" s="6"/>
      <c r="H188" s="6"/>
      <c r="I188">
        <v>-38</v>
      </c>
      <c r="J188" s="6"/>
      <c r="K188" s="6"/>
      <c r="L188">
        <v>104</v>
      </c>
      <c r="M188" s="6"/>
      <c r="N188" s="6"/>
      <c r="O188">
        <v>-5.5999999999999099</v>
      </c>
      <c r="P188" s="6"/>
      <c r="Q188" s="6"/>
      <c r="R188">
        <f t="shared" si="2"/>
        <v>486.40000000000009</v>
      </c>
    </row>
    <row r="189" spans="1:18" x14ac:dyDescent="0.2">
      <c r="A189">
        <v>188</v>
      </c>
      <c r="B189" s="1">
        <v>38930</v>
      </c>
      <c r="C189">
        <v>63</v>
      </c>
      <c r="D189" s="6"/>
      <c r="E189" s="6"/>
      <c r="F189">
        <v>341</v>
      </c>
      <c r="G189" s="6"/>
      <c r="H189" s="6"/>
      <c r="I189">
        <v>-44</v>
      </c>
      <c r="J189" s="6"/>
      <c r="K189" s="6"/>
      <c r="L189">
        <v>101.8</v>
      </c>
      <c r="M189" s="6"/>
      <c r="N189" s="6"/>
      <c r="O189">
        <v>-6.4000000000000901</v>
      </c>
      <c r="P189" s="6"/>
      <c r="Q189" s="6"/>
      <c r="R189">
        <f t="shared" si="2"/>
        <v>455.39999999999992</v>
      </c>
    </row>
    <row r="190" spans="1:18" x14ac:dyDescent="0.2">
      <c r="A190">
        <v>189</v>
      </c>
      <c r="B190" s="1">
        <v>38961</v>
      </c>
      <c r="C190">
        <v>58</v>
      </c>
      <c r="D190" s="6"/>
      <c r="E190" s="6"/>
      <c r="F190">
        <v>307</v>
      </c>
      <c r="G190" s="6"/>
      <c r="H190" s="6"/>
      <c r="I190">
        <v>-44</v>
      </c>
      <c r="J190" s="6"/>
      <c r="K190" s="6"/>
      <c r="L190">
        <v>110.3</v>
      </c>
      <c r="M190" s="6"/>
      <c r="N190" s="6"/>
      <c r="O190">
        <v>-4.8999999999999799</v>
      </c>
      <c r="P190" s="6"/>
      <c r="Q190" s="6"/>
      <c r="R190">
        <f t="shared" si="2"/>
        <v>426.40000000000003</v>
      </c>
    </row>
    <row r="191" spans="1:18" x14ac:dyDescent="0.2">
      <c r="A191">
        <v>190</v>
      </c>
      <c r="B191" s="1">
        <v>38991</v>
      </c>
      <c r="C191">
        <v>59</v>
      </c>
      <c r="D191" s="6"/>
      <c r="E191" s="6"/>
      <c r="F191">
        <v>230</v>
      </c>
      <c r="G191" s="6"/>
      <c r="H191" s="6"/>
      <c r="I191">
        <v>-112</v>
      </c>
      <c r="J191" s="6"/>
      <c r="K191" s="6"/>
      <c r="L191">
        <v>116.3</v>
      </c>
      <c r="M191" s="6"/>
      <c r="N191" s="6"/>
      <c r="O191">
        <v>-6.0999999999999099</v>
      </c>
      <c r="P191" s="6"/>
      <c r="Q191" s="6"/>
      <c r="R191">
        <f t="shared" si="2"/>
        <v>287.2000000000001</v>
      </c>
    </row>
    <row r="192" spans="1:18" x14ac:dyDescent="0.2">
      <c r="A192">
        <v>191</v>
      </c>
      <c r="B192" s="1">
        <v>39022</v>
      </c>
      <c r="C192">
        <v>52</v>
      </c>
      <c r="D192" s="6"/>
      <c r="E192" s="6"/>
      <c r="F192">
        <v>122</v>
      </c>
      <c r="G192" s="6"/>
      <c r="H192" s="6"/>
      <c r="I192">
        <v>-161</v>
      </c>
      <c r="J192" s="6"/>
      <c r="K192" s="6"/>
      <c r="L192">
        <v>120.2</v>
      </c>
      <c r="M192" s="6"/>
      <c r="N192" s="6"/>
      <c r="O192">
        <v>-4.7000000000000499</v>
      </c>
      <c r="P192" s="6"/>
      <c r="Q192" s="6"/>
      <c r="R192">
        <f t="shared" si="2"/>
        <v>128.49999999999994</v>
      </c>
    </row>
    <row r="193" spans="1:18" x14ac:dyDescent="0.2">
      <c r="A193">
        <v>192</v>
      </c>
      <c r="B193" s="1">
        <v>39052</v>
      </c>
      <c r="C193">
        <v>53</v>
      </c>
      <c r="D193" s="6"/>
      <c r="E193" s="6"/>
      <c r="F193">
        <v>160</v>
      </c>
      <c r="G193" s="6"/>
      <c r="H193" s="6"/>
      <c r="I193">
        <v>-188</v>
      </c>
      <c r="J193" s="6"/>
      <c r="K193" s="6"/>
      <c r="L193">
        <v>144</v>
      </c>
      <c r="M193" s="6"/>
      <c r="N193" s="6"/>
      <c r="O193">
        <v>-0.30000000000006799</v>
      </c>
      <c r="P193" s="6"/>
      <c r="Q193" s="6"/>
      <c r="R193">
        <f t="shared" si="2"/>
        <v>168.69999999999993</v>
      </c>
    </row>
    <row r="194" spans="1:18" x14ac:dyDescent="0.2">
      <c r="A194">
        <v>193</v>
      </c>
      <c r="B194" s="1">
        <v>39083</v>
      </c>
      <c r="C194">
        <v>51</v>
      </c>
      <c r="D194" s="6"/>
      <c r="E194" s="6"/>
      <c r="F194">
        <v>113</v>
      </c>
      <c r="G194" s="6"/>
      <c r="H194" s="6"/>
      <c r="I194">
        <v>-199</v>
      </c>
      <c r="J194" s="6"/>
      <c r="K194" s="6"/>
      <c r="L194">
        <v>109.3</v>
      </c>
      <c r="M194" s="6"/>
      <c r="N194" s="6"/>
      <c r="O194">
        <v>-1.2999999999999501</v>
      </c>
      <c r="P194" s="6"/>
      <c r="Q194" s="6"/>
      <c r="R194">
        <f t="shared" ref="R194:R257" si="3">SUM(C194:O194)</f>
        <v>73.000000000000043</v>
      </c>
    </row>
    <row r="195" spans="1:18" x14ac:dyDescent="0.2">
      <c r="A195">
        <v>194</v>
      </c>
      <c r="B195" s="1">
        <v>39114</v>
      </c>
      <c r="C195">
        <v>50</v>
      </c>
      <c r="D195" s="6"/>
      <c r="E195" s="6"/>
      <c r="F195">
        <v>-45</v>
      </c>
      <c r="G195" s="6"/>
      <c r="H195" s="6"/>
      <c r="I195">
        <v>-220</v>
      </c>
      <c r="J195" s="6"/>
      <c r="K195" s="6"/>
      <c r="L195">
        <v>98.800000000000196</v>
      </c>
      <c r="M195" s="6"/>
      <c r="N195" s="6"/>
      <c r="O195">
        <v>-1.5</v>
      </c>
      <c r="P195" s="6"/>
      <c r="Q195" s="6"/>
      <c r="R195">
        <f t="shared" si="3"/>
        <v>-117.6999999999998</v>
      </c>
    </row>
    <row r="196" spans="1:18" x14ac:dyDescent="0.2">
      <c r="A196">
        <v>195</v>
      </c>
      <c r="B196" s="1">
        <v>39142</v>
      </c>
      <c r="C196">
        <v>47</v>
      </c>
      <c r="D196" s="6"/>
      <c r="E196" s="6"/>
      <c r="F196">
        <v>16</v>
      </c>
      <c r="G196" s="6"/>
      <c r="H196" s="6"/>
      <c r="I196">
        <v>-257</v>
      </c>
      <c r="J196" s="6"/>
      <c r="K196" s="6"/>
      <c r="L196">
        <v>100.099999999999</v>
      </c>
      <c r="M196" s="6"/>
      <c r="N196" s="6"/>
      <c r="O196">
        <v>1.6000000000000201</v>
      </c>
      <c r="P196" s="6"/>
      <c r="Q196" s="6"/>
      <c r="R196">
        <f t="shared" si="3"/>
        <v>-92.300000000000978</v>
      </c>
    </row>
    <row r="197" spans="1:18" x14ac:dyDescent="0.2">
      <c r="A197">
        <v>196</v>
      </c>
      <c r="B197" s="1">
        <v>39173</v>
      </c>
      <c r="C197">
        <v>41</v>
      </c>
      <c r="D197" s="6"/>
      <c r="E197" s="6"/>
      <c r="F197">
        <v>-39</v>
      </c>
      <c r="G197" s="6"/>
      <c r="H197" s="6"/>
      <c r="I197">
        <v>-300</v>
      </c>
      <c r="J197" s="6"/>
      <c r="K197" s="6"/>
      <c r="L197">
        <v>86.199999999999804</v>
      </c>
      <c r="M197" s="6"/>
      <c r="N197" s="6"/>
      <c r="O197">
        <v>2.6000000000000201</v>
      </c>
      <c r="P197" s="6"/>
      <c r="Q197" s="6"/>
      <c r="R197">
        <f t="shared" si="3"/>
        <v>-209.20000000000016</v>
      </c>
    </row>
    <row r="198" spans="1:18" x14ac:dyDescent="0.2">
      <c r="A198">
        <v>197</v>
      </c>
      <c r="B198" s="1">
        <v>39203</v>
      </c>
      <c r="C198">
        <v>39</v>
      </c>
      <c r="D198" s="6"/>
      <c r="E198" s="6"/>
      <c r="F198">
        <v>-46</v>
      </c>
      <c r="G198" s="6"/>
      <c r="H198" s="6"/>
      <c r="I198">
        <v>-289</v>
      </c>
      <c r="J198" s="6"/>
      <c r="K198" s="6"/>
      <c r="L198">
        <v>72.699999999999804</v>
      </c>
      <c r="M198" s="6"/>
      <c r="N198" s="6"/>
      <c r="O198">
        <v>5.3999999999999799</v>
      </c>
      <c r="P198" s="6"/>
      <c r="Q198" s="6"/>
      <c r="R198">
        <f t="shared" si="3"/>
        <v>-217.9000000000002</v>
      </c>
    </row>
    <row r="199" spans="1:18" x14ac:dyDescent="0.2">
      <c r="A199">
        <v>198</v>
      </c>
      <c r="B199" s="1">
        <v>39234</v>
      </c>
      <c r="C199">
        <v>38</v>
      </c>
      <c r="D199" s="6"/>
      <c r="E199" s="6"/>
      <c r="F199">
        <v>-19</v>
      </c>
      <c r="G199" s="6"/>
      <c r="H199" s="6"/>
      <c r="I199">
        <v>-319</v>
      </c>
      <c r="J199" s="6"/>
      <c r="K199" s="6"/>
      <c r="L199">
        <v>68.700000000000699</v>
      </c>
      <c r="M199" s="6"/>
      <c r="N199" s="6"/>
      <c r="O199">
        <v>7.0999999999999099</v>
      </c>
      <c r="P199" s="6"/>
      <c r="Q199" s="6"/>
      <c r="R199">
        <f t="shared" si="3"/>
        <v>-224.19999999999939</v>
      </c>
    </row>
    <row r="200" spans="1:18" x14ac:dyDescent="0.2">
      <c r="A200">
        <v>199</v>
      </c>
      <c r="B200" s="1">
        <v>39264</v>
      </c>
      <c r="C200">
        <v>39</v>
      </c>
      <c r="D200" s="6"/>
      <c r="E200" s="6"/>
      <c r="F200">
        <v>-56</v>
      </c>
      <c r="G200" s="6"/>
      <c r="H200" s="6"/>
      <c r="I200">
        <v>-298</v>
      </c>
      <c r="J200" s="6"/>
      <c r="K200" s="6"/>
      <c r="L200">
        <v>58.199999999999797</v>
      </c>
      <c r="M200" s="6"/>
      <c r="N200" s="6"/>
      <c r="O200">
        <v>6.2999999999999501</v>
      </c>
      <c r="P200" s="6"/>
      <c r="Q200" s="6"/>
      <c r="R200">
        <f t="shared" si="3"/>
        <v>-250.50000000000023</v>
      </c>
    </row>
    <row r="201" spans="1:18" x14ac:dyDescent="0.2">
      <c r="A201">
        <v>200</v>
      </c>
      <c r="B201" s="1">
        <v>39295</v>
      </c>
      <c r="C201">
        <v>40</v>
      </c>
      <c r="D201" s="6"/>
      <c r="E201" s="6"/>
      <c r="F201">
        <v>-113</v>
      </c>
      <c r="G201" s="6"/>
      <c r="H201" s="6"/>
      <c r="I201">
        <v>-322</v>
      </c>
      <c r="J201" s="6"/>
      <c r="K201" s="6"/>
      <c r="L201">
        <v>55.199999999999797</v>
      </c>
      <c r="M201" s="6"/>
      <c r="N201" s="6"/>
      <c r="O201">
        <v>6.9000000000000901</v>
      </c>
      <c r="P201" s="6"/>
      <c r="Q201" s="6"/>
      <c r="R201">
        <f t="shared" si="3"/>
        <v>-332.90000000000009</v>
      </c>
    </row>
    <row r="202" spans="1:18" x14ac:dyDescent="0.2">
      <c r="A202">
        <v>201</v>
      </c>
      <c r="B202" s="1">
        <v>39326</v>
      </c>
      <c r="C202">
        <v>34</v>
      </c>
      <c r="D202" s="6"/>
      <c r="E202" s="6"/>
      <c r="F202">
        <v>-114</v>
      </c>
      <c r="G202" s="6"/>
      <c r="H202" s="6"/>
      <c r="I202">
        <v>-309</v>
      </c>
      <c r="J202" s="6"/>
      <c r="K202" s="6"/>
      <c r="L202">
        <v>69.300000000000196</v>
      </c>
      <c r="M202" s="6"/>
      <c r="N202" s="6"/>
      <c r="O202">
        <v>5.8999999999999799</v>
      </c>
      <c r="P202" s="6"/>
      <c r="Q202" s="6"/>
      <c r="R202">
        <f t="shared" si="3"/>
        <v>-313.79999999999984</v>
      </c>
    </row>
    <row r="203" spans="1:18" x14ac:dyDescent="0.2">
      <c r="A203">
        <v>202</v>
      </c>
      <c r="B203" s="1">
        <v>39356</v>
      </c>
      <c r="C203">
        <v>29</v>
      </c>
      <c r="D203" s="6"/>
      <c r="E203" s="6"/>
      <c r="F203">
        <v>-113</v>
      </c>
      <c r="G203" s="6"/>
      <c r="H203" s="6"/>
      <c r="I203">
        <v>-306</v>
      </c>
      <c r="J203" s="6"/>
      <c r="K203" s="6"/>
      <c r="L203">
        <v>55.799999999999301</v>
      </c>
      <c r="M203" s="6"/>
      <c r="N203" s="6"/>
      <c r="O203">
        <v>9.19999999999993</v>
      </c>
      <c r="P203" s="6"/>
      <c r="Q203" s="6"/>
      <c r="R203">
        <f t="shared" si="3"/>
        <v>-325.0000000000008</v>
      </c>
    </row>
    <row r="204" spans="1:18" x14ac:dyDescent="0.2">
      <c r="A204">
        <v>203</v>
      </c>
      <c r="B204" s="1">
        <v>39387</v>
      </c>
      <c r="C204">
        <v>36</v>
      </c>
      <c r="D204" s="6"/>
      <c r="E204" s="6"/>
      <c r="F204">
        <v>-125</v>
      </c>
      <c r="G204" s="6"/>
      <c r="H204" s="6"/>
      <c r="I204">
        <v>-268</v>
      </c>
      <c r="J204" s="6"/>
      <c r="K204" s="6"/>
      <c r="L204">
        <v>49.399999999999601</v>
      </c>
      <c r="M204" s="6"/>
      <c r="N204" s="6"/>
      <c r="O204">
        <v>7.30000000000007</v>
      </c>
      <c r="P204" s="6"/>
      <c r="Q204" s="6"/>
      <c r="R204">
        <f t="shared" si="3"/>
        <v>-300.30000000000035</v>
      </c>
    </row>
    <row r="205" spans="1:18" x14ac:dyDescent="0.2">
      <c r="A205">
        <v>204</v>
      </c>
      <c r="B205" s="1">
        <v>39417</v>
      </c>
      <c r="C205">
        <v>36</v>
      </c>
      <c r="D205" s="6"/>
      <c r="E205" s="6"/>
      <c r="F205">
        <v>-195</v>
      </c>
      <c r="G205" s="6"/>
      <c r="H205" s="6"/>
      <c r="I205">
        <v>-263</v>
      </c>
      <c r="J205" s="6"/>
      <c r="K205" s="6"/>
      <c r="L205">
        <v>29.0999999999995</v>
      </c>
      <c r="M205" s="6"/>
      <c r="N205" s="6"/>
      <c r="O205">
        <v>8.1000000000000192</v>
      </c>
      <c r="P205" s="6"/>
      <c r="Q205" s="6"/>
      <c r="R205">
        <f t="shared" si="3"/>
        <v>-384.80000000000047</v>
      </c>
    </row>
    <row r="206" spans="1:18" x14ac:dyDescent="0.2">
      <c r="A206">
        <v>205</v>
      </c>
      <c r="B206" s="1">
        <v>39448</v>
      </c>
      <c r="C206">
        <v>40</v>
      </c>
      <c r="D206" s="6"/>
      <c r="E206" s="6"/>
      <c r="F206">
        <v>-242</v>
      </c>
      <c r="G206" s="6"/>
      <c r="H206" s="6"/>
      <c r="I206">
        <v>-281</v>
      </c>
      <c r="J206" s="6"/>
      <c r="K206" s="6"/>
      <c r="L206">
        <v>18.8000000000002</v>
      </c>
      <c r="M206" s="6"/>
      <c r="N206" s="6"/>
      <c r="O206">
        <v>8.19999999999993</v>
      </c>
      <c r="P206" s="6"/>
      <c r="Q206" s="6"/>
      <c r="R206">
        <f t="shared" si="3"/>
        <v>-455.99999999999989</v>
      </c>
    </row>
    <row r="207" spans="1:18" x14ac:dyDescent="0.2">
      <c r="A207">
        <v>206</v>
      </c>
      <c r="B207" s="1">
        <v>39479</v>
      </c>
      <c r="C207">
        <v>37</v>
      </c>
      <c r="D207" s="6"/>
      <c r="E207" s="6"/>
      <c r="F207">
        <v>-190</v>
      </c>
      <c r="G207" s="6"/>
      <c r="H207" s="6"/>
      <c r="I207">
        <v>-311</v>
      </c>
      <c r="J207" s="6"/>
      <c r="K207" s="6"/>
      <c r="L207">
        <v>19.3000000000002</v>
      </c>
      <c r="M207" s="6"/>
      <c r="N207" s="6"/>
      <c r="O207">
        <v>7.2999999999999501</v>
      </c>
      <c r="P207" s="6"/>
      <c r="Q207" s="6"/>
      <c r="R207">
        <f t="shared" si="3"/>
        <v>-437.39999999999986</v>
      </c>
    </row>
    <row r="208" spans="1:18" x14ac:dyDescent="0.2">
      <c r="A208">
        <v>207</v>
      </c>
      <c r="B208" s="1">
        <v>39508</v>
      </c>
      <c r="C208">
        <v>40</v>
      </c>
      <c r="D208" s="6"/>
      <c r="E208" s="6"/>
      <c r="F208">
        <v>-306</v>
      </c>
      <c r="G208" s="6"/>
      <c r="H208" s="6"/>
      <c r="I208">
        <v>-330</v>
      </c>
      <c r="J208" s="6"/>
      <c r="K208" s="6"/>
      <c r="L208">
        <v>21.200000000000699</v>
      </c>
      <c r="M208" s="6"/>
      <c r="N208" s="6"/>
      <c r="O208">
        <v>7.6000000000000201</v>
      </c>
      <c r="P208" s="6"/>
      <c r="Q208" s="6"/>
      <c r="R208">
        <f t="shared" si="3"/>
        <v>-567.19999999999925</v>
      </c>
    </row>
    <row r="209" spans="1:18" x14ac:dyDescent="0.2">
      <c r="A209">
        <v>208</v>
      </c>
      <c r="B209" s="1">
        <v>39539</v>
      </c>
      <c r="C209">
        <v>34</v>
      </c>
      <c r="D209" s="6"/>
      <c r="E209" s="6"/>
      <c r="F209">
        <v>-358</v>
      </c>
      <c r="G209" s="6"/>
      <c r="H209" s="6"/>
      <c r="I209">
        <v>-362</v>
      </c>
      <c r="J209" s="6"/>
      <c r="K209" s="6"/>
      <c r="L209">
        <v>22.0999999999995</v>
      </c>
      <c r="M209" s="6"/>
      <c r="N209" s="6"/>
      <c r="O209">
        <v>5.2999999999999501</v>
      </c>
      <c r="P209" s="6"/>
      <c r="Q209" s="6"/>
      <c r="R209">
        <f t="shared" si="3"/>
        <v>-658.60000000000059</v>
      </c>
    </row>
    <row r="210" spans="1:18" x14ac:dyDescent="0.2">
      <c r="A210">
        <v>209</v>
      </c>
      <c r="B210" s="1">
        <v>39569</v>
      </c>
      <c r="C210">
        <v>40</v>
      </c>
      <c r="D210" s="6"/>
      <c r="E210" s="6"/>
      <c r="F210">
        <v>-409</v>
      </c>
      <c r="G210" s="6"/>
      <c r="H210" s="6"/>
      <c r="I210">
        <v>-375</v>
      </c>
      <c r="J210" s="6"/>
      <c r="K210" s="6"/>
      <c r="L210">
        <v>19.3000000000002</v>
      </c>
      <c r="M210" s="6"/>
      <c r="N210" s="6"/>
      <c r="O210">
        <v>3.3999999999999799</v>
      </c>
      <c r="P210" s="6"/>
      <c r="Q210" s="6"/>
      <c r="R210">
        <f t="shared" si="3"/>
        <v>-721.29999999999984</v>
      </c>
    </row>
    <row r="211" spans="1:18" x14ac:dyDescent="0.2">
      <c r="A211">
        <v>210</v>
      </c>
      <c r="B211" s="1">
        <v>39600</v>
      </c>
      <c r="C211">
        <v>40</v>
      </c>
      <c r="D211" s="6"/>
      <c r="E211" s="6"/>
      <c r="F211">
        <v>-501</v>
      </c>
      <c r="G211" s="6"/>
      <c r="H211" s="6"/>
      <c r="I211">
        <v>-410</v>
      </c>
      <c r="J211" s="6"/>
      <c r="K211" s="6"/>
      <c r="L211">
        <v>-2.8000000000001801</v>
      </c>
      <c r="M211" s="6"/>
      <c r="N211" s="6"/>
      <c r="O211">
        <v>3.80000000000007</v>
      </c>
      <c r="P211" s="6"/>
      <c r="Q211" s="6"/>
      <c r="R211">
        <f t="shared" si="3"/>
        <v>-870.00000000000011</v>
      </c>
    </row>
    <row r="212" spans="1:18" x14ac:dyDescent="0.2">
      <c r="A212">
        <v>211</v>
      </c>
      <c r="B212" s="1">
        <v>39630</v>
      </c>
      <c r="C212">
        <v>42</v>
      </c>
      <c r="D212" s="6"/>
      <c r="E212" s="6"/>
      <c r="F212">
        <v>-509</v>
      </c>
      <c r="G212" s="6"/>
      <c r="H212" s="6"/>
      <c r="I212">
        <v>-451</v>
      </c>
      <c r="J212" s="6"/>
      <c r="K212" s="6"/>
      <c r="L212">
        <v>-11.6999999999998</v>
      </c>
      <c r="M212" s="6"/>
      <c r="N212" s="6"/>
      <c r="O212">
        <v>4.7999999999999501</v>
      </c>
      <c r="P212" s="6"/>
      <c r="Q212" s="6"/>
      <c r="R212">
        <f t="shared" si="3"/>
        <v>-924.89999999999986</v>
      </c>
    </row>
    <row r="213" spans="1:18" x14ac:dyDescent="0.2">
      <c r="A213">
        <v>212</v>
      </c>
      <c r="B213" s="1">
        <v>39661</v>
      </c>
      <c r="C213">
        <v>51</v>
      </c>
      <c r="D213" s="6"/>
      <c r="E213" s="6"/>
      <c r="F213">
        <v>-497</v>
      </c>
      <c r="G213" s="6"/>
      <c r="H213" s="6"/>
      <c r="I213">
        <v>-471</v>
      </c>
      <c r="J213" s="6"/>
      <c r="K213" s="6"/>
      <c r="L213">
        <v>-20.3000000000002</v>
      </c>
      <c r="M213" s="6"/>
      <c r="N213" s="6"/>
      <c r="O213">
        <v>2.7999999999999501</v>
      </c>
      <c r="P213" s="6"/>
      <c r="Q213" s="6"/>
      <c r="R213">
        <f t="shared" si="3"/>
        <v>-934.50000000000023</v>
      </c>
    </row>
    <row r="214" spans="1:18" x14ac:dyDescent="0.2">
      <c r="A214">
        <v>213</v>
      </c>
      <c r="B214" s="1">
        <v>39692</v>
      </c>
      <c r="C214">
        <v>57</v>
      </c>
      <c r="D214" s="6"/>
      <c r="E214" s="6"/>
      <c r="F214">
        <v>-533</v>
      </c>
      <c r="G214" s="6"/>
      <c r="H214" s="6"/>
      <c r="I214">
        <v>-513</v>
      </c>
      <c r="J214" s="6"/>
      <c r="K214" s="6"/>
      <c r="L214">
        <v>-77.900000000000503</v>
      </c>
      <c r="M214" s="6"/>
      <c r="N214" s="6"/>
      <c r="O214">
        <v>4</v>
      </c>
      <c r="P214" s="6"/>
      <c r="Q214" s="6"/>
      <c r="R214">
        <f t="shared" si="3"/>
        <v>-1062.9000000000005</v>
      </c>
    </row>
    <row r="215" spans="1:18" x14ac:dyDescent="0.2">
      <c r="A215">
        <v>214</v>
      </c>
      <c r="B215" s="1">
        <v>39722</v>
      </c>
      <c r="C215">
        <v>52</v>
      </c>
      <c r="D215" s="6"/>
      <c r="E215" s="6"/>
      <c r="F215">
        <v>-588</v>
      </c>
      <c r="G215" s="6"/>
      <c r="H215" s="6"/>
      <c r="I215">
        <v>-600</v>
      </c>
      <c r="J215" s="6"/>
      <c r="K215" s="6"/>
      <c r="L215">
        <v>-85</v>
      </c>
      <c r="M215" s="6"/>
      <c r="N215" s="6"/>
      <c r="O215">
        <v>5.8999999999999799</v>
      </c>
      <c r="P215" s="6"/>
      <c r="Q215" s="6"/>
      <c r="R215">
        <f t="shared" si="3"/>
        <v>-1215.0999999999999</v>
      </c>
    </row>
    <row r="216" spans="1:18" x14ac:dyDescent="0.2">
      <c r="A216">
        <v>215</v>
      </c>
      <c r="B216" s="1">
        <v>39753</v>
      </c>
      <c r="C216">
        <v>44</v>
      </c>
      <c r="D216" s="6"/>
      <c r="E216" s="6"/>
      <c r="F216">
        <v>-702</v>
      </c>
      <c r="G216" s="6"/>
      <c r="H216" s="6"/>
      <c r="I216">
        <v>-712</v>
      </c>
      <c r="J216" s="6"/>
      <c r="K216" s="6"/>
      <c r="L216">
        <v>-137.099999999999</v>
      </c>
      <c r="M216" s="6"/>
      <c r="N216" s="6"/>
      <c r="O216">
        <v>7.7999999999999501</v>
      </c>
      <c r="P216" s="6"/>
      <c r="Q216" s="6"/>
      <c r="R216">
        <f t="shared" si="3"/>
        <v>-1499.299999999999</v>
      </c>
    </row>
    <row r="217" spans="1:18" x14ac:dyDescent="0.2">
      <c r="A217">
        <v>216</v>
      </c>
      <c r="B217" s="1">
        <v>39783</v>
      </c>
      <c r="C217">
        <v>30</v>
      </c>
      <c r="D217" s="6"/>
      <c r="E217" s="6"/>
      <c r="F217">
        <v>-778</v>
      </c>
      <c r="G217" s="6"/>
      <c r="H217" s="6"/>
      <c r="I217">
        <v>-895</v>
      </c>
      <c r="J217" s="6"/>
      <c r="K217" s="6"/>
      <c r="L217">
        <v>-151.80000000000001</v>
      </c>
      <c r="M217" s="6"/>
      <c r="N217" s="6"/>
      <c r="O217">
        <v>6.1000000000000201</v>
      </c>
      <c r="P217" s="6"/>
      <c r="Q217" s="6"/>
      <c r="R217">
        <f t="shared" si="3"/>
        <v>-1788.7</v>
      </c>
    </row>
    <row r="218" spans="1:18" x14ac:dyDescent="0.2">
      <c r="A218">
        <v>217</v>
      </c>
      <c r="B218" s="1">
        <v>39814</v>
      </c>
      <c r="C218">
        <v>15</v>
      </c>
      <c r="D218" s="6"/>
      <c r="E218" s="6"/>
      <c r="F218">
        <v>-899</v>
      </c>
      <c r="G218" s="6"/>
      <c r="H218" s="6"/>
      <c r="I218">
        <v>-1171</v>
      </c>
      <c r="J218" s="6"/>
      <c r="K218" s="6"/>
      <c r="L218">
        <v>-190.5</v>
      </c>
      <c r="M218" s="6"/>
      <c r="N218" s="6"/>
      <c r="O218">
        <v>7.4000000000000901</v>
      </c>
      <c r="P218" s="6"/>
      <c r="Q218" s="6"/>
      <c r="R218">
        <f t="shared" si="3"/>
        <v>-2238.1</v>
      </c>
    </row>
    <row r="219" spans="1:18" x14ac:dyDescent="0.2">
      <c r="A219">
        <v>218</v>
      </c>
      <c r="B219" s="1">
        <v>39845</v>
      </c>
      <c r="C219">
        <v>1</v>
      </c>
      <c r="D219" s="6"/>
      <c r="E219" s="6"/>
      <c r="F219">
        <v>-983</v>
      </c>
      <c r="G219" s="6"/>
      <c r="H219" s="6"/>
      <c r="I219">
        <v>-1315</v>
      </c>
      <c r="J219" s="6"/>
      <c r="K219" s="6"/>
      <c r="L219">
        <v>-212.3</v>
      </c>
      <c r="M219" s="6"/>
      <c r="N219" s="6"/>
      <c r="O219">
        <v>8.6000000000000192</v>
      </c>
      <c r="P219" s="6"/>
      <c r="Q219" s="6"/>
      <c r="R219">
        <f t="shared" si="3"/>
        <v>-2500.7000000000003</v>
      </c>
    </row>
    <row r="220" spans="1:18" x14ac:dyDescent="0.2">
      <c r="A220">
        <v>219</v>
      </c>
      <c r="B220" s="1">
        <v>39873</v>
      </c>
      <c r="C220">
        <v>-27</v>
      </c>
      <c r="D220" s="6"/>
      <c r="E220" s="6"/>
      <c r="F220">
        <v>-1097</v>
      </c>
      <c r="G220" s="6"/>
      <c r="H220" s="6"/>
      <c r="I220">
        <v>-1450</v>
      </c>
      <c r="J220" s="6"/>
      <c r="K220" s="6"/>
      <c r="L220">
        <v>-247.3</v>
      </c>
      <c r="M220" s="6"/>
      <c r="N220" s="6"/>
      <c r="O220">
        <v>6.5999999999999099</v>
      </c>
      <c r="P220" s="6"/>
      <c r="Q220" s="6"/>
      <c r="R220">
        <f t="shared" si="3"/>
        <v>-2814.7000000000003</v>
      </c>
    </row>
    <row r="221" spans="1:18" x14ac:dyDescent="0.2">
      <c r="A221">
        <v>220</v>
      </c>
      <c r="B221" s="1">
        <v>39904</v>
      </c>
      <c r="C221">
        <v>-44</v>
      </c>
      <c r="D221" s="6"/>
      <c r="E221" s="6"/>
      <c r="F221">
        <v>-1151</v>
      </c>
      <c r="G221" s="6"/>
      <c r="H221" s="6"/>
      <c r="I221">
        <v>-1561</v>
      </c>
      <c r="J221" s="6"/>
      <c r="K221" s="6"/>
      <c r="L221">
        <v>-299.89999999999998</v>
      </c>
      <c r="M221" s="6"/>
      <c r="N221" s="6"/>
      <c r="O221">
        <v>3.2000000000000499</v>
      </c>
      <c r="P221" s="6"/>
      <c r="Q221" s="6"/>
      <c r="R221">
        <f t="shared" si="3"/>
        <v>-3052.7</v>
      </c>
    </row>
    <row r="222" spans="1:18" x14ac:dyDescent="0.2">
      <c r="A222">
        <v>221</v>
      </c>
      <c r="B222" s="1">
        <v>39934</v>
      </c>
      <c r="C222">
        <v>-68</v>
      </c>
      <c r="D222" s="6"/>
      <c r="E222" s="6"/>
      <c r="F222">
        <v>-1185</v>
      </c>
      <c r="G222" s="6"/>
      <c r="H222" s="6"/>
      <c r="I222">
        <v>-1702</v>
      </c>
      <c r="J222" s="6"/>
      <c r="K222" s="6"/>
      <c r="L222">
        <v>-315</v>
      </c>
      <c r="M222" s="6"/>
      <c r="N222" s="6"/>
      <c r="O222">
        <v>2.6000000000000201</v>
      </c>
      <c r="P222" s="6"/>
      <c r="Q222" s="6"/>
      <c r="R222">
        <f t="shared" si="3"/>
        <v>-3267.4</v>
      </c>
    </row>
    <row r="223" spans="1:18" x14ac:dyDescent="0.2">
      <c r="A223">
        <v>222</v>
      </c>
      <c r="B223" s="1">
        <v>39965</v>
      </c>
      <c r="C223">
        <v>-82</v>
      </c>
      <c r="D223" s="6"/>
      <c r="E223" s="6"/>
      <c r="F223">
        <v>-1223</v>
      </c>
      <c r="G223" s="6"/>
      <c r="H223" s="6"/>
      <c r="I223">
        <v>-1790</v>
      </c>
      <c r="J223" s="6"/>
      <c r="K223" s="6"/>
      <c r="L223">
        <v>-309.10000000000002</v>
      </c>
      <c r="M223" s="6"/>
      <c r="N223" s="6"/>
      <c r="O223">
        <v>2.7999999999999501</v>
      </c>
      <c r="P223" s="6"/>
      <c r="Q223" s="6"/>
      <c r="R223">
        <f t="shared" si="3"/>
        <v>-3401.3</v>
      </c>
    </row>
    <row r="224" spans="1:18" x14ac:dyDescent="0.2">
      <c r="A224">
        <v>223</v>
      </c>
      <c r="B224" s="1">
        <v>39995</v>
      </c>
      <c r="C224">
        <v>-92</v>
      </c>
      <c r="D224" s="6"/>
      <c r="E224" s="6"/>
      <c r="F224">
        <v>-1245</v>
      </c>
      <c r="G224" s="6"/>
      <c r="H224" s="6"/>
      <c r="I224">
        <v>-1770</v>
      </c>
      <c r="J224" s="6"/>
      <c r="K224" s="6"/>
      <c r="L224">
        <v>-321.8</v>
      </c>
      <c r="M224" s="6"/>
      <c r="N224" s="6"/>
      <c r="O224">
        <v>-1.69999999999993</v>
      </c>
      <c r="P224" s="6"/>
      <c r="Q224" s="6"/>
      <c r="R224">
        <f t="shared" si="3"/>
        <v>-3430.5</v>
      </c>
    </row>
    <row r="225" spans="1:18" x14ac:dyDescent="0.2">
      <c r="A225">
        <v>224</v>
      </c>
      <c r="B225" s="1">
        <v>40026</v>
      </c>
      <c r="C225">
        <v>-115</v>
      </c>
      <c r="D225" s="6"/>
      <c r="E225" s="6"/>
      <c r="F225">
        <v>-1277</v>
      </c>
      <c r="G225" s="6"/>
      <c r="H225" s="6"/>
      <c r="I225">
        <v>-1739</v>
      </c>
      <c r="J225" s="6"/>
      <c r="K225" s="6"/>
      <c r="L225">
        <v>-317.60000000000002</v>
      </c>
      <c r="M225" s="6"/>
      <c r="N225" s="6"/>
      <c r="O225">
        <v>-0.39999999999997699</v>
      </c>
      <c r="P225" s="6"/>
      <c r="Q225" s="6"/>
      <c r="R225">
        <f t="shared" si="3"/>
        <v>-3449</v>
      </c>
    </row>
    <row r="226" spans="1:18" x14ac:dyDescent="0.2">
      <c r="A226">
        <v>225</v>
      </c>
      <c r="B226" s="1">
        <v>40057</v>
      </c>
      <c r="C226">
        <v>-117</v>
      </c>
      <c r="D226" s="6"/>
      <c r="E226" s="6"/>
      <c r="F226">
        <v>-1269</v>
      </c>
      <c r="G226" s="6"/>
      <c r="H226" s="6"/>
      <c r="I226">
        <v>-1693</v>
      </c>
      <c r="J226" s="6"/>
      <c r="K226" s="6"/>
      <c r="L226">
        <v>-288.3</v>
      </c>
      <c r="M226" s="6"/>
      <c r="N226" s="6"/>
      <c r="O226">
        <v>-0.70000000000004503</v>
      </c>
      <c r="P226" s="6"/>
      <c r="Q226" s="6"/>
      <c r="R226">
        <f t="shared" si="3"/>
        <v>-3368</v>
      </c>
    </row>
    <row r="227" spans="1:18" x14ac:dyDescent="0.2">
      <c r="A227">
        <v>226</v>
      </c>
      <c r="B227" s="1">
        <v>40087</v>
      </c>
      <c r="C227">
        <v>-121</v>
      </c>
      <c r="D227" s="6"/>
      <c r="E227" s="6"/>
      <c r="F227">
        <v>-1250</v>
      </c>
      <c r="G227" s="6"/>
      <c r="H227" s="6"/>
      <c r="I227">
        <v>-1610</v>
      </c>
      <c r="J227" s="6"/>
      <c r="K227" s="6"/>
      <c r="L227">
        <v>-287.2</v>
      </c>
      <c r="M227" s="6"/>
      <c r="N227" s="6"/>
      <c r="O227">
        <v>-2.2999999999999501</v>
      </c>
      <c r="P227" s="6"/>
      <c r="Q227" s="6"/>
      <c r="R227">
        <f t="shared" si="3"/>
        <v>-3270.4999999999995</v>
      </c>
    </row>
    <row r="228" spans="1:18" x14ac:dyDescent="0.2">
      <c r="A228">
        <v>227</v>
      </c>
      <c r="B228" s="1">
        <v>40118</v>
      </c>
      <c r="C228">
        <v>-114</v>
      </c>
      <c r="D228" s="6"/>
      <c r="E228" s="6"/>
      <c r="F228">
        <v>-1123</v>
      </c>
      <c r="G228" s="6"/>
      <c r="H228" s="6"/>
      <c r="I228">
        <v>-1538</v>
      </c>
      <c r="J228" s="6"/>
      <c r="K228" s="6"/>
      <c r="L228">
        <v>-247.3</v>
      </c>
      <c r="M228" s="6"/>
      <c r="N228" s="6"/>
      <c r="O228">
        <v>-5.1000000000000201</v>
      </c>
      <c r="P228" s="6"/>
      <c r="Q228" s="6"/>
      <c r="R228">
        <f t="shared" si="3"/>
        <v>-3027.4</v>
      </c>
    </row>
    <row r="229" spans="1:18" x14ac:dyDescent="0.2">
      <c r="A229">
        <v>228</v>
      </c>
      <c r="B229" s="1">
        <v>40148</v>
      </c>
      <c r="C229">
        <v>-107</v>
      </c>
      <c r="D229" s="6"/>
      <c r="E229" s="6"/>
      <c r="F229">
        <v>-1046</v>
      </c>
      <c r="G229" s="6"/>
      <c r="H229" s="6"/>
      <c r="I229">
        <v>-1393</v>
      </c>
      <c r="J229" s="6"/>
      <c r="K229" s="6"/>
      <c r="L229">
        <v>-216.79999999999899</v>
      </c>
      <c r="M229" s="6"/>
      <c r="N229" s="6"/>
      <c r="O229">
        <v>-7</v>
      </c>
      <c r="P229" s="6"/>
      <c r="Q229" s="6"/>
      <c r="R229">
        <f t="shared" si="3"/>
        <v>-2769.7999999999988</v>
      </c>
    </row>
    <row r="230" spans="1:18" x14ac:dyDescent="0.2">
      <c r="A230">
        <v>229</v>
      </c>
      <c r="B230" s="1">
        <v>40179</v>
      </c>
      <c r="C230">
        <v>-93</v>
      </c>
      <c r="D230" s="6"/>
      <c r="E230" s="6"/>
      <c r="F230">
        <v>-957</v>
      </c>
      <c r="G230" s="6"/>
      <c r="H230" s="6"/>
      <c r="I230">
        <v>-1096</v>
      </c>
      <c r="J230" s="6"/>
      <c r="K230" s="6"/>
      <c r="L230">
        <v>-219.5</v>
      </c>
      <c r="M230" s="6"/>
      <c r="N230" s="6"/>
      <c r="O230">
        <v>-7.4000000000000901</v>
      </c>
      <c r="P230" s="6"/>
      <c r="Q230" s="6"/>
      <c r="R230">
        <f t="shared" si="3"/>
        <v>-2372.9</v>
      </c>
    </row>
    <row r="231" spans="1:18" x14ac:dyDescent="0.2">
      <c r="A231">
        <v>230</v>
      </c>
      <c r="B231" s="1">
        <v>40210</v>
      </c>
      <c r="C231">
        <v>-73</v>
      </c>
      <c r="D231" s="6"/>
      <c r="E231" s="6"/>
      <c r="F231">
        <v>-912</v>
      </c>
      <c r="G231" s="6"/>
      <c r="H231" s="6"/>
      <c r="I231">
        <v>-928</v>
      </c>
      <c r="J231" s="6"/>
      <c r="K231" s="6"/>
      <c r="L231">
        <v>-198.7</v>
      </c>
      <c r="M231" s="6"/>
      <c r="N231" s="6"/>
      <c r="O231">
        <v>-8.80000000000007</v>
      </c>
      <c r="P231" s="6"/>
      <c r="Q231" s="6"/>
      <c r="R231">
        <f t="shared" si="3"/>
        <v>-2120.5</v>
      </c>
    </row>
    <row r="232" spans="1:18" x14ac:dyDescent="0.2">
      <c r="A232">
        <v>231</v>
      </c>
      <c r="B232" s="1">
        <v>40238</v>
      </c>
      <c r="C232">
        <v>-46</v>
      </c>
      <c r="D232" s="6"/>
      <c r="E232" s="6"/>
      <c r="F232">
        <v>-737</v>
      </c>
      <c r="G232" s="6"/>
      <c r="H232" s="6"/>
      <c r="I232">
        <v>-748</v>
      </c>
      <c r="J232" s="6"/>
      <c r="K232" s="6"/>
      <c r="L232">
        <v>-155.19999999999999</v>
      </c>
      <c r="M232" s="6"/>
      <c r="N232" s="6"/>
      <c r="O232">
        <v>-8.7999999999999492</v>
      </c>
      <c r="P232" s="6"/>
      <c r="Q232" s="6"/>
      <c r="R232">
        <f t="shared" si="3"/>
        <v>-1695</v>
      </c>
    </row>
    <row r="233" spans="1:18" x14ac:dyDescent="0.2">
      <c r="A233">
        <v>232</v>
      </c>
      <c r="B233" s="1">
        <v>40269</v>
      </c>
      <c r="C233">
        <v>-23</v>
      </c>
      <c r="D233" s="6"/>
      <c r="E233" s="6"/>
      <c r="F233">
        <v>-591</v>
      </c>
      <c r="G233" s="6"/>
      <c r="H233" s="6"/>
      <c r="I233">
        <v>-535</v>
      </c>
      <c r="J233" s="6"/>
      <c r="K233" s="6"/>
      <c r="L233">
        <v>-104.2</v>
      </c>
      <c r="M233" s="6"/>
      <c r="N233" s="6"/>
      <c r="O233">
        <v>-6.8999999999999799</v>
      </c>
      <c r="P233" s="6"/>
      <c r="Q233" s="6"/>
      <c r="R233">
        <f t="shared" si="3"/>
        <v>-1260.1000000000001</v>
      </c>
    </row>
    <row r="234" spans="1:18" x14ac:dyDescent="0.2">
      <c r="A234">
        <v>233</v>
      </c>
      <c r="B234" s="1">
        <v>40299</v>
      </c>
      <c r="C234">
        <v>3</v>
      </c>
      <c r="D234" s="6"/>
      <c r="E234" s="6"/>
      <c r="F234">
        <v>-578</v>
      </c>
      <c r="G234" s="6"/>
      <c r="H234" s="6"/>
      <c r="I234">
        <v>-333</v>
      </c>
      <c r="J234" s="6"/>
      <c r="K234" s="6"/>
      <c r="L234">
        <v>-74.699999999999804</v>
      </c>
      <c r="M234" s="6"/>
      <c r="N234" s="6"/>
      <c r="O234">
        <v>-6.1000000000000201</v>
      </c>
      <c r="P234" s="6"/>
      <c r="Q234" s="6"/>
      <c r="R234">
        <f t="shared" si="3"/>
        <v>-988.79999999999984</v>
      </c>
    </row>
    <row r="235" spans="1:18" x14ac:dyDescent="0.2">
      <c r="A235">
        <v>234</v>
      </c>
      <c r="B235" s="1">
        <v>40330</v>
      </c>
      <c r="C235">
        <v>16</v>
      </c>
      <c r="D235" s="6"/>
      <c r="E235" s="6"/>
      <c r="F235">
        <v>-504</v>
      </c>
      <c r="G235" s="6"/>
      <c r="H235" s="6"/>
      <c r="I235">
        <v>-181</v>
      </c>
      <c r="J235" s="6"/>
      <c r="K235" s="6"/>
      <c r="L235">
        <v>-40.599999999999497</v>
      </c>
      <c r="M235" s="6"/>
      <c r="N235" s="6"/>
      <c r="O235">
        <v>-8.2999999999999492</v>
      </c>
      <c r="P235" s="6"/>
      <c r="Q235" s="6"/>
      <c r="R235">
        <f t="shared" si="3"/>
        <v>-717.89999999999941</v>
      </c>
    </row>
    <row r="236" spans="1:18" x14ac:dyDescent="0.2">
      <c r="A236">
        <v>235</v>
      </c>
      <c r="B236" s="1">
        <v>40360</v>
      </c>
      <c r="C236">
        <v>30</v>
      </c>
      <c r="D236" s="6"/>
      <c r="E236" s="6"/>
      <c r="F236">
        <v>-440</v>
      </c>
      <c r="G236" s="6"/>
      <c r="H236" s="6"/>
      <c r="I236">
        <v>-92</v>
      </c>
      <c r="J236" s="6"/>
      <c r="K236" s="6"/>
      <c r="L236">
        <v>-2.5</v>
      </c>
      <c r="M236" s="6"/>
      <c r="N236" s="6"/>
      <c r="O236">
        <v>-7.7000000000000499</v>
      </c>
      <c r="P236" s="6"/>
      <c r="Q236" s="6"/>
      <c r="R236">
        <f t="shared" si="3"/>
        <v>-512.20000000000005</v>
      </c>
    </row>
    <row r="237" spans="1:18" x14ac:dyDescent="0.2">
      <c r="A237">
        <v>236</v>
      </c>
      <c r="B237" s="1">
        <v>40391</v>
      </c>
      <c r="C237">
        <v>47</v>
      </c>
      <c r="D237" s="6"/>
      <c r="E237" s="6"/>
      <c r="F237">
        <v>-339</v>
      </c>
      <c r="G237" s="6"/>
      <c r="H237" s="6"/>
      <c r="I237">
        <v>-74</v>
      </c>
      <c r="J237" s="6"/>
      <c r="K237" s="6"/>
      <c r="L237">
        <v>2.8000000000001801</v>
      </c>
      <c r="M237" s="6"/>
      <c r="N237" s="6"/>
      <c r="O237">
        <v>-6.8999999999999799</v>
      </c>
      <c r="P237" s="6"/>
      <c r="Q237" s="6"/>
      <c r="R237">
        <f t="shared" si="3"/>
        <v>-370.0999999999998</v>
      </c>
    </row>
    <row r="238" spans="1:18" x14ac:dyDescent="0.2">
      <c r="A238">
        <v>237</v>
      </c>
      <c r="B238" s="1">
        <v>40422</v>
      </c>
      <c r="C238">
        <v>54</v>
      </c>
      <c r="D238" s="6"/>
      <c r="E238" s="6"/>
      <c r="F238">
        <v>-303</v>
      </c>
      <c r="G238" s="6"/>
      <c r="H238" s="6"/>
      <c r="I238">
        <v>-50</v>
      </c>
      <c r="J238" s="6"/>
      <c r="K238" s="6"/>
      <c r="L238">
        <v>26.600000000000399</v>
      </c>
      <c r="M238" s="6"/>
      <c r="N238" s="6"/>
      <c r="O238">
        <v>-8.5</v>
      </c>
      <c r="P238" s="6"/>
      <c r="Q238" s="6"/>
      <c r="R238">
        <f t="shared" si="3"/>
        <v>-280.89999999999958</v>
      </c>
    </row>
    <row r="239" spans="1:18" x14ac:dyDescent="0.2">
      <c r="A239">
        <v>238</v>
      </c>
      <c r="B239" s="1">
        <v>40452</v>
      </c>
      <c r="C239">
        <v>73</v>
      </c>
      <c r="D239" s="6"/>
      <c r="E239" s="6"/>
      <c r="F239">
        <v>-225</v>
      </c>
      <c r="G239" s="6"/>
      <c r="H239" s="6"/>
      <c r="I239">
        <v>9</v>
      </c>
      <c r="J239" s="6"/>
      <c r="K239" s="6"/>
      <c r="L239">
        <v>41.900000000000503</v>
      </c>
      <c r="M239" s="6"/>
      <c r="N239" s="6"/>
      <c r="O239">
        <v>-7.8999999999999799</v>
      </c>
      <c r="P239" s="6"/>
      <c r="Q239" s="6"/>
      <c r="R239">
        <f t="shared" si="3"/>
        <v>-108.99999999999947</v>
      </c>
    </row>
    <row r="240" spans="1:18" x14ac:dyDescent="0.2">
      <c r="A240">
        <v>239</v>
      </c>
      <c r="B240" s="1">
        <v>40483</v>
      </c>
      <c r="C240">
        <v>72</v>
      </c>
      <c r="D240" s="6"/>
      <c r="E240" s="6"/>
      <c r="F240">
        <v>-194</v>
      </c>
      <c r="G240" s="6"/>
      <c r="H240" s="6"/>
      <c r="I240">
        <v>58</v>
      </c>
      <c r="J240" s="6"/>
      <c r="K240" s="6"/>
      <c r="L240">
        <v>65.599999999999497</v>
      </c>
      <c r="M240" s="6"/>
      <c r="N240" s="6"/>
      <c r="O240">
        <v>-6.5</v>
      </c>
      <c r="P240" s="6"/>
      <c r="Q240" s="6"/>
      <c r="R240">
        <f t="shared" si="3"/>
        <v>-4.9000000000005031</v>
      </c>
    </row>
    <row r="241" spans="1:18" x14ac:dyDescent="0.2">
      <c r="A241">
        <v>240</v>
      </c>
      <c r="B241" s="1">
        <v>40513</v>
      </c>
      <c r="C241">
        <v>70</v>
      </c>
      <c r="D241" s="6"/>
      <c r="E241" s="6"/>
      <c r="F241">
        <v>-197</v>
      </c>
      <c r="G241" s="6"/>
      <c r="H241" s="6"/>
      <c r="I241">
        <v>108</v>
      </c>
      <c r="J241" s="6"/>
      <c r="K241" s="6"/>
      <c r="L241">
        <v>111.5</v>
      </c>
      <c r="M241" s="6"/>
      <c r="N241" s="6"/>
      <c r="O241">
        <v>-3.5</v>
      </c>
      <c r="P241" s="6"/>
      <c r="Q241" s="6"/>
      <c r="R241">
        <f t="shared" si="3"/>
        <v>89</v>
      </c>
    </row>
    <row r="242" spans="1:18" x14ac:dyDescent="0.2">
      <c r="A242">
        <v>241</v>
      </c>
      <c r="B242" s="1">
        <v>40544</v>
      </c>
      <c r="C242">
        <v>69</v>
      </c>
      <c r="D242" s="6"/>
      <c r="E242" s="6"/>
      <c r="F242">
        <v>-151</v>
      </c>
      <c r="G242" s="6"/>
      <c r="H242" s="6"/>
      <c r="I242">
        <v>164</v>
      </c>
      <c r="J242" s="6"/>
      <c r="K242" s="6"/>
      <c r="L242">
        <v>92.099999999999497</v>
      </c>
      <c r="M242" s="6"/>
      <c r="N242" s="6"/>
      <c r="O242">
        <v>-5.2999999999999501</v>
      </c>
      <c r="P242" s="6"/>
      <c r="Q242" s="6"/>
      <c r="R242">
        <f t="shared" si="3"/>
        <v>168.79999999999956</v>
      </c>
    </row>
    <row r="243" spans="1:18" x14ac:dyDescent="0.2">
      <c r="A243">
        <v>242</v>
      </c>
      <c r="B243" s="1">
        <v>40575</v>
      </c>
      <c r="C243">
        <v>64</v>
      </c>
      <c r="D243" s="6"/>
      <c r="E243" s="6"/>
      <c r="F243">
        <v>-39</v>
      </c>
      <c r="G243" s="6"/>
      <c r="H243" s="6"/>
      <c r="I243">
        <v>199</v>
      </c>
      <c r="J243" s="6"/>
      <c r="K243" s="6"/>
      <c r="L243">
        <v>115.9</v>
      </c>
      <c r="M243" s="6"/>
      <c r="N243" s="6"/>
      <c r="O243">
        <v>-1.5999999999999099</v>
      </c>
      <c r="P243" s="6"/>
      <c r="Q243" s="6"/>
      <c r="R243">
        <f t="shared" si="3"/>
        <v>338.30000000000007</v>
      </c>
    </row>
    <row r="244" spans="1:18" x14ac:dyDescent="0.2">
      <c r="A244">
        <v>243</v>
      </c>
      <c r="B244" s="1">
        <v>40603</v>
      </c>
      <c r="C244">
        <v>73</v>
      </c>
      <c r="D244" s="6"/>
      <c r="E244" s="6"/>
      <c r="F244">
        <v>-55</v>
      </c>
      <c r="G244" s="6"/>
      <c r="H244" s="6"/>
      <c r="I244">
        <v>219</v>
      </c>
      <c r="J244" s="6"/>
      <c r="K244" s="6"/>
      <c r="L244">
        <v>114.5</v>
      </c>
      <c r="M244" s="6"/>
      <c r="N244" s="6"/>
      <c r="O244">
        <v>-1.6000000000000201</v>
      </c>
      <c r="P244" s="6"/>
      <c r="Q244" s="6"/>
      <c r="R244">
        <f t="shared" si="3"/>
        <v>349.9</v>
      </c>
    </row>
    <row r="245" spans="1:18" x14ac:dyDescent="0.2">
      <c r="A245">
        <v>244</v>
      </c>
      <c r="B245" s="1">
        <v>40634</v>
      </c>
      <c r="C245">
        <v>80</v>
      </c>
      <c r="D245" s="6"/>
      <c r="E245" s="6"/>
      <c r="F245">
        <v>-54</v>
      </c>
      <c r="G245" s="6"/>
      <c r="H245" s="6"/>
      <c r="I245">
        <v>213</v>
      </c>
      <c r="J245" s="6"/>
      <c r="K245" s="6"/>
      <c r="L245">
        <v>119.5</v>
      </c>
      <c r="M245" s="6"/>
      <c r="N245" s="6"/>
      <c r="O245">
        <v>-0.39999999999997699</v>
      </c>
      <c r="P245" s="6"/>
      <c r="Q245" s="6"/>
      <c r="R245">
        <f t="shared" si="3"/>
        <v>358.1</v>
      </c>
    </row>
    <row r="246" spans="1:18" x14ac:dyDescent="0.2">
      <c r="A246">
        <v>245</v>
      </c>
      <c r="B246" s="1">
        <v>40664</v>
      </c>
      <c r="C246">
        <v>81</v>
      </c>
      <c r="D246" s="6"/>
      <c r="E246" s="6"/>
      <c r="F246">
        <v>-5</v>
      </c>
      <c r="G246" s="6"/>
      <c r="H246" s="6"/>
      <c r="I246">
        <v>188</v>
      </c>
      <c r="J246" s="6"/>
      <c r="K246" s="6"/>
      <c r="L246">
        <v>120.8</v>
      </c>
      <c r="M246" s="6"/>
      <c r="N246" s="6"/>
      <c r="O246">
        <v>-0.39999999999997699</v>
      </c>
      <c r="P246" s="6"/>
      <c r="Q246" s="6"/>
      <c r="R246">
        <f t="shared" si="3"/>
        <v>384.40000000000003</v>
      </c>
    </row>
    <row r="247" spans="1:18" x14ac:dyDescent="0.2">
      <c r="A247">
        <v>246</v>
      </c>
      <c r="B247" s="1">
        <v>40695</v>
      </c>
      <c r="C247">
        <v>90</v>
      </c>
      <c r="D247" s="6"/>
      <c r="E247" s="6"/>
      <c r="F247">
        <v>30</v>
      </c>
      <c r="G247" s="6"/>
      <c r="H247" s="6"/>
      <c r="I247">
        <v>185</v>
      </c>
      <c r="J247" s="6"/>
      <c r="K247" s="6"/>
      <c r="L247">
        <v>124</v>
      </c>
      <c r="M247" s="6"/>
      <c r="N247" s="6"/>
      <c r="O247">
        <v>0.29999999999995502</v>
      </c>
      <c r="P247" s="6"/>
      <c r="Q247" s="6"/>
      <c r="R247">
        <f t="shared" si="3"/>
        <v>429.29999999999995</v>
      </c>
    </row>
    <row r="248" spans="1:18" x14ac:dyDescent="0.2">
      <c r="A248">
        <v>247</v>
      </c>
      <c r="B248" s="1">
        <v>40725</v>
      </c>
      <c r="C248">
        <v>93</v>
      </c>
      <c r="D248" s="6"/>
      <c r="E248" s="6"/>
      <c r="F248">
        <v>45</v>
      </c>
      <c r="G248" s="6"/>
      <c r="H248" s="6"/>
      <c r="I248">
        <v>196</v>
      </c>
      <c r="J248" s="6"/>
      <c r="K248" s="6"/>
      <c r="L248">
        <v>103.599999999999</v>
      </c>
      <c r="M248" s="6"/>
      <c r="N248" s="6"/>
      <c r="O248">
        <v>1.3999999999999799</v>
      </c>
      <c r="P248" s="6"/>
      <c r="Q248" s="6"/>
      <c r="R248">
        <f t="shared" si="3"/>
        <v>438.99999999999898</v>
      </c>
    </row>
    <row r="249" spans="1:18" x14ac:dyDescent="0.2">
      <c r="A249">
        <v>248</v>
      </c>
      <c r="B249" s="1">
        <v>40756</v>
      </c>
      <c r="C249">
        <v>88</v>
      </c>
      <c r="D249" s="6"/>
      <c r="E249" s="6"/>
      <c r="F249">
        <v>26</v>
      </c>
      <c r="G249" s="6"/>
      <c r="H249" s="6"/>
      <c r="I249">
        <v>210</v>
      </c>
      <c r="J249" s="6"/>
      <c r="K249" s="6"/>
      <c r="L249">
        <v>116</v>
      </c>
      <c r="M249" s="6"/>
      <c r="N249" s="6"/>
      <c r="O249">
        <v>0.59999999999990905</v>
      </c>
      <c r="P249" s="6"/>
      <c r="Q249" s="6"/>
      <c r="R249">
        <f t="shared" si="3"/>
        <v>440.59999999999991</v>
      </c>
    </row>
    <row r="250" spans="1:18" x14ac:dyDescent="0.2">
      <c r="A250">
        <v>249</v>
      </c>
      <c r="B250" s="1">
        <v>40787</v>
      </c>
      <c r="C250">
        <v>90</v>
      </c>
      <c r="D250" s="6"/>
      <c r="E250" s="6"/>
      <c r="F250">
        <v>84</v>
      </c>
      <c r="G250" s="6"/>
      <c r="H250" s="6"/>
      <c r="I250">
        <v>200</v>
      </c>
      <c r="J250" s="6"/>
      <c r="K250" s="6"/>
      <c r="L250">
        <v>104.8</v>
      </c>
      <c r="M250" s="6"/>
      <c r="N250" s="6"/>
      <c r="O250">
        <v>3.5</v>
      </c>
      <c r="P250" s="6"/>
      <c r="Q250" s="6"/>
      <c r="R250">
        <f t="shared" si="3"/>
        <v>482.3</v>
      </c>
    </row>
    <row r="251" spans="1:18" x14ac:dyDescent="0.2">
      <c r="A251">
        <v>250</v>
      </c>
      <c r="B251" s="1">
        <v>40817</v>
      </c>
      <c r="C251">
        <v>88</v>
      </c>
      <c r="D251" s="6"/>
      <c r="E251" s="6"/>
      <c r="F251">
        <v>75</v>
      </c>
      <c r="G251" s="6"/>
      <c r="H251" s="6"/>
      <c r="I251">
        <v>205</v>
      </c>
      <c r="J251" s="6"/>
      <c r="K251" s="6"/>
      <c r="L251">
        <v>102.9</v>
      </c>
      <c r="M251" s="6"/>
      <c r="N251" s="6"/>
      <c r="O251">
        <v>0.60000000000002296</v>
      </c>
      <c r="P251" s="6"/>
      <c r="Q251" s="6"/>
      <c r="R251">
        <f t="shared" si="3"/>
        <v>471.5</v>
      </c>
    </row>
    <row r="252" spans="1:18" x14ac:dyDescent="0.2">
      <c r="A252">
        <v>251</v>
      </c>
      <c r="B252" s="1">
        <v>40848</v>
      </c>
      <c r="C252">
        <v>87</v>
      </c>
      <c r="D252" s="6"/>
      <c r="E252" s="6"/>
      <c r="F252">
        <v>79</v>
      </c>
      <c r="G252" s="6"/>
      <c r="H252" s="6"/>
      <c r="I252">
        <v>177</v>
      </c>
      <c r="J252" s="6"/>
      <c r="K252" s="6"/>
      <c r="L252">
        <v>104.6</v>
      </c>
      <c r="M252" s="6"/>
      <c r="N252" s="6"/>
      <c r="O252">
        <v>1.30000000000007</v>
      </c>
      <c r="P252" s="6"/>
      <c r="Q252" s="6"/>
      <c r="R252">
        <f t="shared" si="3"/>
        <v>448.90000000000009</v>
      </c>
    </row>
    <row r="253" spans="1:18" x14ac:dyDescent="0.2">
      <c r="A253">
        <v>252</v>
      </c>
      <c r="B253" s="1">
        <v>40878</v>
      </c>
      <c r="C253">
        <v>98</v>
      </c>
      <c r="D253" s="6"/>
      <c r="E253" s="6"/>
      <c r="F253">
        <v>143</v>
      </c>
      <c r="G253" s="6"/>
      <c r="H253" s="6"/>
      <c r="I253">
        <v>194</v>
      </c>
      <c r="J253" s="6"/>
      <c r="K253" s="6"/>
      <c r="L253">
        <v>102.2</v>
      </c>
      <c r="M253" s="6"/>
      <c r="N253" s="6"/>
      <c r="O253">
        <v>-0.89999999999997704</v>
      </c>
      <c r="P253" s="6"/>
      <c r="Q253" s="6"/>
      <c r="R253">
        <f t="shared" si="3"/>
        <v>536.30000000000007</v>
      </c>
    </row>
    <row r="254" spans="1:18" x14ac:dyDescent="0.2">
      <c r="A254">
        <v>253</v>
      </c>
      <c r="B254" s="1">
        <v>40909</v>
      </c>
      <c r="C254">
        <v>103</v>
      </c>
      <c r="D254" s="6"/>
      <c r="E254" s="6"/>
      <c r="F254">
        <v>191</v>
      </c>
      <c r="G254" s="6"/>
      <c r="H254" s="6"/>
      <c r="I254">
        <v>209</v>
      </c>
      <c r="J254" s="6"/>
      <c r="K254" s="6"/>
      <c r="L254">
        <v>122.900000000001</v>
      </c>
      <c r="M254" s="6"/>
      <c r="N254" s="6"/>
      <c r="O254">
        <v>1.5</v>
      </c>
      <c r="P254" s="6"/>
      <c r="Q254" s="6"/>
      <c r="R254">
        <f t="shared" si="3"/>
        <v>627.400000000001</v>
      </c>
    </row>
    <row r="255" spans="1:18" x14ac:dyDescent="0.2">
      <c r="A255">
        <v>254</v>
      </c>
      <c r="B255" s="1">
        <v>40940</v>
      </c>
      <c r="C255">
        <v>109</v>
      </c>
      <c r="D255" s="6"/>
      <c r="E255" s="6"/>
      <c r="F255">
        <v>170</v>
      </c>
      <c r="G255" s="6"/>
      <c r="H255" s="6"/>
      <c r="I255">
        <v>206</v>
      </c>
      <c r="J255" s="6"/>
      <c r="K255" s="6"/>
      <c r="L255">
        <v>122.700000000001</v>
      </c>
      <c r="M255" s="6"/>
      <c r="N255" s="6"/>
      <c r="O255">
        <v>-1</v>
      </c>
      <c r="P255" s="6"/>
      <c r="Q255" s="6"/>
      <c r="R255">
        <f t="shared" si="3"/>
        <v>606.70000000000095</v>
      </c>
    </row>
    <row r="256" spans="1:18" x14ac:dyDescent="0.2">
      <c r="A256">
        <v>255</v>
      </c>
      <c r="B256" s="1">
        <v>40969</v>
      </c>
      <c r="C256">
        <v>95</v>
      </c>
      <c r="D256" s="6"/>
      <c r="E256" s="6"/>
      <c r="F256">
        <v>155</v>
      </c>
      <c r="G256" s="6"/>
      <c r="H256" s="6"/>
      <c r="I256">
        <v>231</v>
      </c>
      <c r="J256" s="6"/>
      <c r="K256" s="6"/>
      <c r="L256">
        <v>120.799999999999</v>
      </c>
      <c r="M256" s="6"/>
      <c r="N256" s="6"/>
      <c r="O256">
        <v>0.89999999999997704</v>
      </c>
      <c r="P256" s="6"/>
      <c r="Q256" s="6"/>
      <c r="R256">
        <f t="shared" si="3"/>
        <v>602.69999999999902</v>
      </c>
    </row>
    <row r="257" spans="1:18" x14ac:dyDescent="0.2">
      <c r="A257">
        <v>256</v>
      </c>
      <c r="B257" s="1">
        <v>41000</v>
      </c>
      <c r="C257">
        <v>83</v>
      </c>
      <c r="D257" s="6"/>
      <c r="E257" s="6"/>
      <c r="F257">
        <v>124</v>
      </c>
      <c r="G257" s="6"/>
      <c r="H257" s="6"/>
      <c r="I257">
        <v>209</v>
      </c>
      <c r="J257" s="6"/>
      <c r="K257" s="6"/>
      <c r="L257">
        <v>91.800000000000196</v>
      </c>
      <c r="M257" s="6"/>
      <c r="N257" s="6"/>
      <c r="O257">
        <v>0.59999999999990905</v>
      </c>
      <c r="P257" s="6"/>
      <c r="Q257" s="6"/>
      <c r="R257">
        <f t="shared" si="3"/>
        <v>508.40000000000009</v>
      </c>
    </row>
    <row r="258" spans="1:18" x14ac:dyDescent="0.2">
      <c r="A258">
        <v>257</v>
      </c>
      <c r="B258" s="1">
        <v>41030</v>
      </c>
      <c r="C258">
        <v>78</v>
      </c>
      <c r="D258" s="6"/>
      <c r="E258" s="6"/>
      <c r="F258">
        <v>95</v>
      </c>
      <c r="G258" s="6"/>
      <c r="H258" s="6"/>
      <c r="I258">
        <v>221</v>
      </c>
      <c r="J258" s="6"/>
      <c r="K258" s="6"/>
      <c r="L258">
        <v>114.9</v>
      </c>
      <c r="M258" s="6"/>
      <c r="N258" s="6"/>
      <c r="O258">
        <v>0.39999999999997699</v>
      </c>
      <c r="P258" s="6"/>
      <c r="Q258" s="6"/>
      <c r="R258">
        <f t="shared" ref="R258:R321" si="4">SUM(C258:O258)</f>
        <v>509.29999999999995</v>
      </c>
    </row>
    <row r="259" spans="1:18" x14ac:dyDescent="0.2">
      <c r="A259">
        <v>258</v>
      </c>
      <c r="B259" s="1">
        <v>41061</v>
      </c>
      <c r="C259">
        <v>64</v>
      </c>
      <c r="D259" s="6"/>
      <c r="E259" s="6"/>
      <c r="F259">
        <v>97</v>
      </c>
      <c r="G259" s="6"/>
      <c r="H259" s="6"/>
      <c r="I259">
        <v>221</v>
      </c>
      <c r="J259" s="6"/>
      <c r="K259" s="6"/>
      <c r="L259">
        <v>96.399999999999594</v>
      </c>
      <c r="M259" s="6"/>
      <c r="N259" s="6"/>
      <c r="O259">
        <v>1.1000000000000201</v>
      </c>
      <c r="P259" s="6"/>
      <c r="Q259" s="6"/>
      <c r="R259">
        <f t="shared" si="4"/>
        <v>479.4999999999996</v>
      </c>
    </row>
    <row r="260" spans="1:18" x14ac:dyDescent="0.2">
      <c r="A260">
        <v>259</v>
      </c>
      <c r="B260" s="1">
        <v>41091</v>
      </c>
      <c r="C260">
        <v>51</v>
      </c>
      <c r="D260" s="6"/>
      <c r="E260" s="6"/>
      <c r="F260">
        <v>85</v>
      </c>
      <c r="G260" s="6"/>
      <c r="H260" s="6"/>
      <c r="I260">
        <v>221</v>
      </c>
      <c r="J260" s="6"/>
      <c r="K260" s="6"/>
      <c r="L260">
        <v>105.400000000001</v>
      </c>
      <c r="M260" s="6"/>
      <c r="N260" s="6"/>
      <c r="O260">
        <v>-4.5</v>
      </c>
      <c r="P260" s="6"/>
      <c r="Q260" s="6"/>
      <c r="R260">
        <f t="shared" si="4"/>
        <v>457.900000000001</v>
      </c>
    </row>
    <row r="261" spans="1:18" x14ac:dyDescent="0.2">
      <c r="A261">
        <v>260</v>
      </c>
      <c r="B261" s="1">
        <v>41122</v>
      </c>
      <c r="C261">
        <v>50</v>
      </c>
      <c r="D261" s="6"/>
      <c r="E261" s="6"/>
      <c r="F261">
        <v>81</v>
      </c>
      <c r="G261" s="6"/>
      <c r="H261" s="6"/>
      <c r="I261">
        <v>192</v>
      </c>
      <c r="J261" s="6"/>
      <c r="K261" s="6"/>
      <c r="L261">
        <v>110.8</v>
      </c>
      <c r="M261" s="6"/>
      <c r="N261" s="6"/>
      <c r="O261">
        <v>2.4000000000000901</v>
      </c>
      <c r="P261" s="6"/>
      <c r="Q261" s="6"/>
      <c r="R261">
        <f t="shared" si="4"/>
        <v>436.2000000000001</v>
      </c>
    </row>
    <row r="262" spans="1:18" x14ac:dyDescent="0.2">
      <c r="A262">
        <v>261</v>
      </c>
      <c r="B262" s="1">
        <v>41153</v>
      </c>
      <c r="C262">
        <v>35</v>
      </c>
      <c r="D262" s="6"/>
      <c r="E262" s="6"/>
      <c r="F262">
        <v>68</v>
      </c>
      <c r="G262" s="6"/>
      <c r="H262" s="6"/>
      <c r="I262">
        <v>180</v>
      </c>
      <c r="J262" s="6"/>
      <c r="K262" s="6"/>
      <c r="L262">
        <v>108</v>
      </c>
      <c r="M262" s="6"/>
      <c r="N262" s="6"/>
      <c r="O262">
        <v>1.3999999999999799</v>
      </c>
      <c r="P262" s="6"/>
      <c r="Q262" s="6"/>
      <c r="R262">
        <f t="shared" si="4"/>
        <v>392.4</v>
      </c>
    </row>
    <row r="263" spans="1:18" x14ac:dyDescent="0.2">
      <c r="A263">
        <v>262</v>
      </c>
      <c r="B263" s="1">
        <v>41183</v>
      </c>
      <c r="C263">
        <v>17</v>
      </c>
      <c r="D263" s="6"/>
      <c r="E263" s="6"/>
      <c r="F263">
        <v>80</v>
      </c>
      <c r="G263" s="6"/>
      <c r="H263" s="6"/>
      <c r="I263">
        <v>166</v>
      </c>
      <c r="J263" s="6"/>
      <c r="K263" s="6"/>
      <c r="L263">
        <v>111</v>
      </c>
      <c r="M263" s="6"/>
      <c r="N263" s="6"/>
      <c r="O263">
        <v>1.5999999999999099</v>
      </c>
      <c r="P263" s="6"/>
      <c r="Q263" s="6"/>
      <c r="R263">
        <f t="shared" si="4"/>
        <v>375.59999999999991</v>
      </c>
    </row>
    <row r="264" spans="1:18" x14ac:dyDescent="0.2">
      <c r="A264">
        <v>263</v>
      </c>
      <c r="B264" s="1">
        <v>41214</v>
      </c>
      <c r="C264">
        <v>18</v>
      </c>
      <c r="D264" s="6"/>
      <c r="E264" s="6"/>
      <c r="F264">
        <v>81</v>
      </c>
      <c r="G264" s="6"/>
      <c r="H264" s="6"/>
      <c r="I264">
        <v>161</v>
      </c>
      <c r="J264" s="6"/>
      <c r="K264" s="6"/>
      <c r="L264">
        <v>113.1</v>
      </c>
      <c r="M264" s="6"/>
      <c r="N264" s="6"/>
      <c r="O264">
        <v>-2.2000000000000499</v>
      </c>
      <c r="P264" s="6"/>
      <c r="Q264" s="6"/>
      <c r="R264">
        <f t="shared" si="4"/>
        <v>370.9</v>
      </c>
    </row>
    <row r="265" spans="1:18" x14ac:dyDescent="0.2">
      <c r="A265">
        <v>264</v>
      </c>
      <c r="B265" s="1">
        <v>41244</v>
      </c>
      <c r="C265">
        <v>19</v>
      </c>
      <c r="D265" s="6"/>
      <c r="E265" s="6"/>
      <c r="F265">
        <v>122</v>
      </c>
      <c r="G265" s="6"/>
      <c r="H265" s="6"/>
      <c r="I265">
        <v>155</v>
      </c>
      <c r="J265" s="6"/>
      <c r="K265" s="6"/>
      <c r="L265">
        <v>154.80000000000001</v>
      </c>
      <c r="M265" s="6"/>
      <c r="N265" s="6"/>
      <c r="O265">
        <v>-0.100000000000023</v>
      </c>
      <c r="P265" s="6"/>
      <c r="Q265" s="6"/>
      <c r="R265">
        <f t="shared" si="4"/>
        <v>450.7</v>
      </c>
    </row>
    <row r="266" spans="1:18" x14ac:dyDescent="0.2">
      <c r="A266">
        <v>265</v>
      </c>
      <c r="B266" s="1">
        <v>41275</v>
      </c>
      <c r="C266">
        <v>14</v>
      </c>
      <c r="D266" s="6"/>
      <c r="E266" s="6"/>
      <c r="F266">
        <v>116</v>
      </c>
      <c r="G266" s="6"/>
      <c r="H266" s="6"/>
      <c r="I266">
        <v>142</v>
      </c>
      <c r="J266" s="6"/>
      <c r="K266" s="6"/>
      <c r="L266">
        <v>120.9</v>
      </c>
      <c r="M266" s="6"/>
      <c r="N266" s="6"/>
      <c r="O266">
        <v>-1.3999999999999799</v>
      </c>
      <c r="P266" s="6"/>
      <c r="Q266" s="6"/>
      <c r="R266">
        <f t="shared" si="4"/>
        <v>391.5</v>
      </c>
    </row>
    <row r="267" spans="1:18" x14ac:dyDescent="0.2">
      <c r="A267">
        <v>266</v>
      </c>
      <c r="B267" s="1">
        <v>41306</v>
      </c>
      <c r="C267">
        <v>12</v>
      </c>
      <c r="D267" s="6"/>
      <c r="E267" s="6"/>
      <c r="F267">
        <v>167</v>
      </c>
      <c r="G267" s="6"/>
      <c r="H267" s="6"/>
      <c r="I267">
        <v>148</v>
      </c>
      <c r="J267" s="6"/>
      <c r="K267" s="6"/>
      <c r="L267">
        <v>91.599999999999497</v>
      </c>
      <c r="M267" s="6"/>
      <c r="N267" s="6"/>
      <c r="O267">
        <v>-0.90000000000009095</v>
      </c>
      <c r="P267" s="6"/>
      <c r="Q267" s="6"/>
      <c r="R267">
        <f t="shared" si="4"/>
        <v>417.69999999999942</v>
      </c>
    </row>
    <row r="268" spans="1:18" x14ac:dyDescent="0.2">
      <c r="A268">
        <v>267</v>
      </c>
      <c r="B268" s="1">
        <v>41334</v>
      </c>
      <c r="C268">
        <v>11</v>
      </c>
      <c r="D268" s="6"/>
      <c r="E268" s="6"/>
      <c r="F268">
        <v>188</v>
      </c>
      <c r="G268" s="6"/>
      <c r="H268" s="6"/>
      <c r="I268">
        <v>111</v>
      </c>
      <c r="J268" s="6"/>
      <c r="K268" s="6"/>
      <c r="L268">
        <v>78.700000000000699</v>
      </c>
      <c r="M268" s="6"/>
      <c r="N268" s="6"/>
      <c r="O268">
        <v>-3.0999999999999099</v>
      </c>
      <c r="P268" s="6"/>
      <c r="Q268" s="6"/>
      <c r="R268">
        <f t="shared" si="4"/>
        <v>385.60000000000082</v>
      </c>
    </row>
    <row r="269" spans="1:18" x14ac:dyDescent="0.2">
      <c r="A269">
        <v>268</v>
      </c>
      <c r="B269" s="1">
        <v>41365</v>
      </c>
      <c r="C269">
        <v>7</v>
      </c>
      <c r="D269" s="6"/>
      <c r="E269" s="6"/>
      <c r="F269">
        <v>189</v>
      </c>
      <c r="G269" s="6"/>
      <c r="H269" s="6"/>
      <c r="I269">
        <v>91</v>
      </c>
      <c r="J269" s="6"/>
      <c r="K269" s="6"/>
      <c r="L269">
        <v>101.099999999999</v>
      </c>
      <c r="M269" s="6"/>
      <c r="N269" s="6"/>
      <c r="O269">
        <v>-1.2999999999999501</v>
      </c>
      <c r="P269" s="6"/>
      <c r="Q269" s="6"/>
      <c r="R269">
        <f t="shared" si="4"/>
        <v>386.79999999999905</v>
      </c>
    </row>
    <row r="270" spans="1:18" x14ac:dyDescent="0.2">
      <c r="A270">
        <v>269</v>
      </c>
      <c r="B270" s="1">
        <v>41395</v>
      </c>
      <c r="C270">
        <v>3</v>
      </c>
      <c r="D270" s="6"/>
      <c r="E270" s="6"/>
      <c r="F270">
        <v>220</v>
      </c>
      <c r="G270" s="6"/>
      <c r="H270" s="6"/>
      <c r="I270">
        <v>79</v>
      </c>
      <c r="J270" s="6"/>
      <c r="K270" s="6"/>
      <c r="L270">
        <v>75.800000000000196</v>
      </c>
      <c r="M270" s="6"/>
      <c r="N270" s="6"/>
      <c r="O270">
        <v>-0.200000000000045</v>
      </c>
      <c r="P270" s="6"/>
      <c r="Q270" s="6"/>
      <c r="R270">
        <f t="shared" si="4"/>
        <v>377.60000000000014</v>
      </c>
    </row>
    <row r="271" spans="1:18" x14ac:dyDescent="0.2">
      <c r="A271">
        <v>270</v>
      </c>
      <c r="B271" s="1">
        <v>41426</v>
      </c>
      <c r="C271">
        <v>7</v>
      </c>
      <c r="D271" s="6"/>
      <c r="E271" s="6"/>
      <c r="F271">
        <v>217</v>
      </c>
      <c r="G271" s="6"/>
      <c r="H271" s="6"/>
      <c r="I271">
        <v>59</v>
      </c>
      <c r="J271" s="6"/>
      <c r="K271" s="6"/>
      <c r="L271">
        <v>66.5</v>
      </c>
      <c r="M271" s="6"/>
      <c r="N271" s="6"/>
      <c r="O271">
        <v>0.39999999999997699</v>
      </c>
      <c r="P271" s="6"/>
      <c r="Q271" s="6"/>
      <c r="R271">
        <f t="shared" si="4"/>
        <v>349.9</v>
      </c>
    </row>
    <row r="272" spans="1:18" x14ac:dyDescent="0.2">
      <c r="A272">
        <v>271</v>
      </c>
      <c r="B272" s="1">
        <v>41456</v>
      </c>
      <c r="C272">
        <v>10</v>
      </c>
      <c r="D272" s="6"/>
      <c r="E272" s="6"/>
      <c r="F272">
        <v>226</v>
      </c>
      <c r="G272" s="6"/>
      <c r="H272" s="6"/>
      <c r="I272">
        <v>15</v>
      </c>
      <c r="J272" s="6"/>
      <c r="K272" s="6"/>
      <c r="L272">
        <v>50.599999999999497</v>
      </c>
      <c r="M272" s="6"/>
      <c r="N272" s="6"/>
      <c r="O272">
        <v>5.1000000000000201</v>
      </c>
      <c r="P272" s="6"/>
      <c r="Q272" s="6"/>
      <c r="R272">
        <f t="shared" si="4"/>
        <v>306.69999999999953</v>
      </c>
    </row>
    <row r="273" spans="1:18" x14ac:dyDescent="0.2">
      <c r="A273">
        <v>272</v>
      </c>
      <c r="B273" s="1">
        <v>41487</v>
      </c>
      <c r="C273">
        <v>15</v>
      </c>
      <c r="D273" s="6"/>
      <c r="E273" s="6"/>
      <c r="F273">
        <v>226</v>
      </c>
      <c r="G273" s="6"/>
      <c r="H273" s="6"/>
      <c r="I273">
        <v>46</v>
      </c>
      <c r="J273" s="6"/>
      <c r="K273" s="6"/>
      <c r="L273">
        <v>54</v>
      </c>
      <c r="M273" s="6"/>
      <c r="N273" s="6"/>
      <c r="O273">
        <v>-3.1000000000000201</v>
      </c>
      <c r="P273" s="6"/>
      <c r="Q273" s="6"/>
      <c r="R273">
        <f t="shared" si="4"/>
        <v>337.9</v>
      </c>
    </row>
    <row r="274" spans="1:18" x14ac:dyDescent="0.2">
      <c r="A274">
        <v>273</v>
      </c>
      <c r="B274" s="1">
        <v>41518</v>
      </c>
      <c r="C274">
        <v>21</v>
      </c>
      <c r="D274" s="6"/>
      <c r="E274" s="6"/>
      <c r="F274">
        <v>243</v>
      </c>
      <c r="G274" s="6"/>
      <c r="H274" s="6"/>
      <c r="I274">
        <v>65</v>
      </c>
      <c r="J274" s="6"/>
      <c r="K274" s="6"/>
      <c r="L274">
        <v>76.5</v>
      </c>
      <c r="M274" s="6"/>
      <c r="N274" s="6"/>
      <c r="O274">
        <v>-3.0999999999999099</v>
      </c>
      <c r="P274" s="6"/>
      <c r="Q274" s="6"/>
      <c r="R274">
        <f t="shared" si="4"/>
        <v>402.40000000000009</v>
      </c>
    </row>
    <row r="275" spans="1:18" x14ac:dyDescent="0.2">
      <c r="A275">
        <v>274</v>
      </c>
      <c r="B275" s="1">
        <v>41548</v>
      </c>
      <c r="C275">
        <v>32</v>
      </c>
      <c r="D275" s="6"/>
      <c r="E275" s="6"/>
      <c r="F275">
        <v>251</v>
      </c>
      <c r="G275" s="6"/>
      <c r="H275" s="6"/>
      <c r="I275">
        <v>84</v>
      </c>
      <c r="J275" s="6"/>
      <c r="K275" s="6"/>
      <c r="L275">
        <v>73.800000000000196</v>
      </c>
      <c r="M275" s="6"/>
      <c r="N275" s="6"/>
      <c r="O275">
        <v>-3.0999999999999099</v>
      </c>
      <c r="P275" s="6"/>
      <c r="Q275" s="6"/>
      <c r="R275">
        <f t="shared" si="4"/>
        <v>437.70000000000027</v>
      </c>
    </row>
    <row r="276" spans="1:18" x14ac:dyDescent="0.2">
      <c r="A276">
        <v>275</v>
      </c>
      <c r="B276" s="1">
        <v>41579</v>
      </c>
      <c r="C276">
        <v>25</v>
      </c>
      <c r="D276" s="6"/>
      <c r="E276" s="6"/>
      <c r="F276">
        <v>268</v>
      </c>
      <c r="G276" s="6"/>
      <c r="H276" s="6"/>
      <c r="I276">
        <v>124</v>
      </c>
      <c r="J276" s="6"/>
      <c r="K276" s="6"/>
      <c r="L276">
        <v>102.9</v>
      </c>
      <c r="M276" s="6"/>
      <c r="N276" s="6"/>
      <c r="O276">
        <v>1.2999999999999501</v>
      </c>
      <c r="P276" s="6"/>
      <c r="Q276" s="6"/>
      <c r="R276">
        <f t="shared" si="4"/>
        <v>521.19999999999993</v>
      </c>
    </row>
    <row r="277" spans="1:18" x14ac:dyDescent="0.2">
      <c r="A277">
        <v>276</v>
      </c>
      <c r="B277" s="1">
        <v>41609</v>
      </c>
      <c r="C277">
        <v>19</v>
      </c>
      <c r="D277" s="6"/>
      <c r="E277" s="6"/>
      <c r="F277">
        <v>208</v>
      </c>
      <c r="G277" s="6"/>
      <c r="H277" s="6"/>
      <c r="I277">
        <v>124</v>
      </c>
      <c r="J277" s="6"/>
      <c r="K277" s="6"/>
      <c r="L277">
        <v>95.299999999999301</v>
      </c>
      <c r="M277" s="6"/>
      <c r="N277" s="6"/>
      <c r="O277">
        <v>-0.89999999999997704</v>
      </c>
      <c r="P277" s="6"/>
      <c r="Q277" s="6"/>
      <c r="R277">
        <f t="shared" si="4"/>
        <v>445.3999999999993</v>
      </c>
    </row>
    <row r="278" spans="1:18" x14ac:dyDescent="0.2">
      <c r="A278">
        <v>277</v>
      </c>
      <c r="B278" s="1">
        <v>41640</v>
      </c>
      <c r="C278">
        <v>22</v>
      </c>
      <c r="D278" s="6"/>
      <c r="E278" s="6"/>
      <c r="F278">
        <v>256</v>
      </c>
      <c r="G278" s="6"/>
      <c r="H278" s="6"/>
      <c r="I278">
        <v>105</v>
      </c>
      <c r="J278" s="6"/>
      <c r="K278" s="6"/>
      <c r="L278">
        <v>107.1</v>
      </c>
      <c r="M278" s="6"/>
      <c r="N278" s="6"/>
      <c r="O278">
        <v>-2</v>
      </c>
      <c r="P278" s="6"/>
      <c r="Q278" s="6"/>
      <c r="R278">
        <f t="shared" si="4"/>
        <v>488.1</v>
      </c>
    </row>
    <row r="279" spans="1:18" x14ac:dyDescent="0.2">
      <c r="A279">
        <v>278</v>
      </c>
      <c r="B279" s="1">
        <v>41671</v>
      </c>
      <c r="C279">
        <v>16</v>
      </c>
      <c r="D279" s="6"/>
      <c r="E279" s="6"/>
      <c r="F279">
        <v>226</v>
      </c>
      <c r="G279" s="6"/>
      <c r="H279" s="6"/>
      <c r="I279">
        <v>116</v>
      </c>
      <c r="J279" s="6"/>
      <c r="K279" s="6"/>
      <c r="L279">
        <v>94.900000000000503</v>
      </c>
      <c r="M279" s="6"/>
      <c r="N279" s="6"/>
      <c r="O279">
        <v>-2.5999999999999099</v>
      </c>
      <c r="P279" s="6"/>
      <c r="Q279" s="6"/>
      <c r="R279">
        <f t="shared" si="4"/>
        <v>450.30000000000058</v>
      </c>
    </row>
    <row r="280" spans="1:18" x14ac:dyDescent="0.2">
      <c r="A280">
        <v>279</v>
      </c>
      <c r="B280" s="1">
        <v>41699</v>
      </c>
      <c r="C280">
        <v>21</v>
      </c>
      <c r="D280" s="6"/>
      <c r="E280" s="6"/>
      <c r="F280">
        <v>245</v>
      </c>
      <c r="G280" s="6"/>
      <c r="H280" s="6"/>
      <c r="I280">
        <v>123</v>
      </c>
      <c r="J280" s="6"/>
      <c r="K280" s="6"/>
      <c r="L280">
        <v>108.299999999999</v>
      </c>
      <c r="M280" s="6"/>
      <c r="N280" s="6"/>
      <c r="O280">
        <v>0.5</v>
      </c>
      <c r="P280" s="6"/>
      <c r="Q280" s="6"/>
      <c r="R280">
        <f t="shared" si="4"/>
        <v>497.79999999999899</v>
      </c>
    </row>
    <row r="281" spans="1:18" x14ac:dyDescent="0.2">
      <c r="A281">
        <v>280</v>
      </c>
      <c r="B281" s="1">
        <v>41730</v>
      </c>
      <c r="C281">
        <v>28</v>
      </c>
      <c r="D281" s="6"/>
      <c r="E281" s="6"/>
      <c r="F281">
        <v>293</v>
      </c>
      <c r="G281" s="6"/>
      <c r="H281" s="6"/>
      <c r="I281">
        <v>132</v>
      </c>
      <c r="J281" s="6"/>
      <c r="K281" s="6"/>
      <c r="L281">
        <v>113.1</v>
      </c>
      <c r="M281" s="6"/>
      <c r="N281" s="6"/>
      <c r="O281">
        <v>-2.2000000000000499</v>
      </c>
      <c r="P281" s="6"/>
      <c r="Q281" s="6"/>
      <c r="R281">
        <f t="shared" si="4"/>
        <v>563.9</v>
      </c>
    </row>
    <row r="282" spans="1:18" x14ac:dyDescent="0.2">
      <c r="A282">
        <v>281</v>
      </c>
      <c r="B282" s="1">
        <v>41760</v>
      </c>
      <c r="C282">
        <v>24</v>
      </c>
      <c r="D282" s="6"/>
      <c r="E282" s="6"/>
      <c r="F282">
        <v>287</v>
      </c>
      <c r="G282" s="6"/>
      <c r="H282" s="6"/>
      <c r="I282">
        <v>142</v>
      </c>
      <c r="J282" s="6"/>
      <c r="K282" s="6"/>
      <c r="L282">
        <v>144.9</v>
      </c>
      <c r="M282" s="6"/>
      <c r="N282" s="6"/>
      <c r="O282">
        <v>-3.19999999999993</v>
      </c>
      <c r="P282" s="6"/>
      <c r="Q282" s="6"/>
      <c r="R282">
        <f t="shared" si="4"/>
        <v>594.70000000000005</v>
      </c>
    </row>
    <row r="283" spans="1:18" x14ac:dyDescent="0.2">
      <c r="A283">
        <v>282</v>
      </c>
      <c r="B283" s="1">
        <v>41791</v>
      </c>
      <c r="C283">
        <v>26</v>
      </c>
      <c r="D283" s="6"/>
      <c r="E283" s="6"/>
      <c r="F283">
        <v>279</v>
      </c>
      <c r="G283" s="6"/>
      <c r="H283" s="6"/>
      <c r="I283">
        <v>166</v>
      </c>
      <c r="J283" s="6"/>
      <c r="K283" s="6"/>
      <c r="L283">
        <v>160</v>
      </c>
      <c r="M283" s="6"/>
      <c r="N283" s="6"/>
      <c r="O283">
        <v>-3.6000000000000201</v>
      </c>
      <c r="P283" s="6"/>
      <c r="Q283" s="6"/>
      <c r="R283">
        <f t="shared" si="4"/>
        <v>627.4</v>
      </c>
    </row>
    <row r="284" spans="1:18" x14ac:dyDescent="0.2">
      <c r="A284">
        <v>283</v>
      </c>
      <c r="B284" s="1">
        <v>41821</v>
      </c>
      <c r="C284">
        <v>34</v>
      </c>
      <c r="D284" s="6"/>
      <c r="E284" s="6"/>
      <c r="F284">
        <v>319</v>
      </c>
      <c r="G284" s="6"/>
      <c r="H284" s="6"/>
      <c r="I284">
        <v>202</v>
      </c>
      <c r="J284" s="6"/>
      <c r="K284" s="6"/>
      <c r="L284">
        <v>195.900000000001</v>
      </c>
      <c r="M284" s="6"/>
      <c r="N284" s="6"/>
      <c r="O284">
        <v>0</v>
      </c>
      <c r="P284" s="6"/>
      <c r="Q284" s="6"/>
      <c r="R284">
        <f t="shared" si="4"/>
        <v>750.900000000001</v>
      </c>
    </row>
    <row r="285" spans="1:18" x14ac:dyDescent="0.2">
      <c r="A285">
        <v>284</v>
      </c>
      <c r="B285" s="1">
        <v>41852</v>
      </c>
      <c r="C285">
        <v>32</v>
      </c>
      <c r="D285" s="6"/>
      <c r="E285" s="6"/>
      <c r="F285">
        <v>324</v>
      </c>
      <c r="G285" s="6"/>
      <c r="H285" s="6"/>
      <c r="I285">
        <v>187</v>
      </c>
      <c r="J285" s="6"/>
      <c r="K285" s="6"/>
      <c r="L285">
        <v>192.6</v>
      </c>
      <c r="M285" s="6"/>
      <c r="N285" s="6"/>
      <c r="O285">
        <v>2.1000000000000201</v>
      </c>
      <c r="P285" s="6"/>
      <c r="Q285" s="6"/>
      <c r="R285">
        <f t="shared" si="4"/>
        <v>737.7</v>
      </c>
    </row>
    <row r="286" spans="1:18" x14ac:dyDescent="0.2">
      <c r="A286">
        <v>285</v>
      </c>
      <c r="B286" s="1">
        <v>41883</v>
      </c>
      <c r="C286">
        <v>36</v>
      </c>
      <c r="D286" s="6"/>
      <c r="E286" s="6"/>
      <c r="F286">
        <v>322</v>
      </c>
      <c r="G286" s="6"/>
      <c r="H286" s="6"/>
      <c r="I286">
        <v>183</v>
      </c>
      <c r="J286" s="6"/>
      <c r="K286" s="6"/>
      <c r="L286">
        <v>178.3</v>
      </c>
      <c r="M286" s="6"/>
      <c r="N286" s="6"/>
      <c r="O286">
        <v>-0.200000000000045</v>
      </c>
      <c r="P286" s="6"/>
      <c r="Q286" s="6"/>
      <c r="R286">
        <f t="shared" si="4"/>
        <v>719.09999999999991</v>
      </c>
    </row>
    <row r="287" spans="1:18" x14ac:dyDescent="0.2">
      <c r="A287">
        <v>286</v>
      </c>
      <c r="B287" s="1">
        <v>41913</v>
      </c>
      <c r="C287">
        <v>30</v>
      </c>
      <c r="D287" s="6"/>
      <c r="E287" s="6"/>
      <c r="F287">
        <v>321</v>
      </c>
      <c r="G287" s="6"/>
      <c r="H287" s="6"/>
      <c r="I287">
        <v>191</v>
      </c>
      <c r="J287" s="6"/>
      <c r="K287" s="6"/>
      <c r="L287">
        <v>205.8</v>
      </c>
      <c r="M287" s="6"/>
      <c r="N287" s="6"/>
      <c r="O287">
        <v>1.2999999999999501</v>
      </c>
      <c r="P287" s="6"/>
      <c r="Q287" s="6"/>
      <c r="R287">
        <f t="shared" si="4"/>
        <v>749.09999999999991</v>
      </c>
    </row>
    <row r="288" spans="1:18" x14ac:dyDescent="0.2">
      <c r="A288">
        <v>287</v>
      </c>
      <c r="B288" s="1">
        <v>41944</v>
      </c>
      <c r="C288">
        <v>33</v>
      </c>
      <c r="D288" s="6"/>
      <c r="E288" s="6"/>
      <c r="F288">
        <v>309</v>
      </c>
      <c r="G288" s="6"/>
      <c r="H288" s="6"/>
      <c r="I288">
        <v>201</v>
      </c>
      <c r="J288" s="6"/>
      <c r="K288" s="6"/>
      <c r="L288">
        <v>205.6</v>
      </c>
      <c r="M288" s="6"/>
      <c r="N288" s="6"/>
      <c r="O288">
        <v>1.2000000000000499</v>
      </c>
      <c r="P288" s="6"/>
      <c r="Q288" s="6"/>
      <c r="R288">
        <f t="shared" si="4"/>
        <v>749.80000000000007</v>
      </c>
    </row>
    <row r="289" spans="1:18" x14ac:dyDescent="0.2">
      <c r="A289">
        <v>288</v>
      </c>
      <c r="B289" s="1">
        <v>41974</v>
      </c>
      <c r="C289">
        <v>31</v>
      </c>
      <c r="D289" s="6"/>
      <c r="E289" s="6"/>
      <c r="F289">
        <v>363</v>
      </c>
      <c r="G289" s="6"/>
      <c r="H289" s="6"/>
      <c r="I289">
        <v>207</v>
      </c>
      <c r="J289" s="6"/>
      <c r="K289" s="6"/>
      <c r="L289">
        <v>244.70000000000101</v>
      </c>
      <c r="M289" s="6"/>
      <c r="N289" s="6"/>
      <c r="O289">
        <v>4.19999999999993</v>
      </c>
      <c r="P289" s="6"/>
      <c r="Q289" s="6"/>
      <c r="R289">
        <f t="shared" si="4"/>
        <v>849.90000000000089</v>
      </c>
    </row>
    <row r="290" spans="1:18" x14ac:dyDescent="0.2">
      <c r="A290">
        <v>289</v>
      </c>
      <c r="B290" s="1">
        <v>42005</v>
      </c>
      <c r="C290">
        <v>17</v>
      </c>
      <c r="D290" s="6"/>
      <c r="E290" s="6"/>
      <c r="F290">
        <v>344</v>
      </c>
      <c r="G290" s="6"/>
      <c r="H290" s="6"/>
      <c r="I290">
        <v>213</v>
      </c>
      <c r="J290" s="6"/>
      <c r="K290" s="6"/>
      <c r="L290">
        <v>224.8</v>
      </c>
      <c r="M290" s="6"/>
      <c r="N290" s="6"/>
      <c r="O290">
        <v>5.5</v>
      </c>
      <c r="P290" s="6"/>
      <c r="Q290" s="6"/>
      <c r="R290">
        <f t="shared" si="4"/>
        <v>804.3</v>
      </c>
    </row>
    <row r="291" spans="1:18" x14ac:dyDescent="0.2">
      <c r="A291">
        <v>290</v>
      </c>
      <c r="B291" s="1">
        <v>42036</v>
      </c>
      <c r="C291">
        <v>1</v>
      </c>
      <c r="D291" s="6"/>
      <c r="E291" s="6"/>
      <c r="F291">
        <v>350</v>
      </c>
      <c r="G291" s="6"/>
      <c r="H291" s="6"/>
      <c r="I291">
        <v>197</v>
      </c>
      <c r="J291" s="6"/>
      <c r="K291" s="6"/>
      <c r="L291">
        <v>225.599999999999</v>
      </c>
      <c r="M291" s="6"/>
      <c r="N291" s="6"/>
      <c r="O291">
        <v>5.0999999999999099</v>
      </c>
      <c r="P291" s="6"/>
      <c r="Q291" s="6"/>
      <c r="R291">
        <f t="shared" si="4"/>
        <v>778.69999999999891</v>
      </c>
    </row>
    <row r="292" spans="1:18" x14ac:dyDescent="0.2">
      <c r="A292">
        <v>291</v>
      </c>
      <c r="B292" s="1">
        <v>42064</v>
      </c>
      <c r="C292">
        <v>-20</v>
      </c>
      <c r="D292" s="6"/>
      <c r="E292" s="6"/>
      <c r="F292">
        <v>305</v>
      </c>
      <c r="G292" s="6"/>
      <c r="H292" s="6"/>
      <c r="I292">
        <v>190</v>
      </c>
      <c r="J292" s="6"/>
      <c r="K292" s="6"/>
      <c r="L292">
        <v>223.20000000000101</v>
      </c>
      <c r="M292" s="6"/>
      <c r="N292" s="6"/>
      <c r="O292">
        <v>3.5</v>
      </c>
      <c r="P292" s="6"/>
      <c r="Q292" s="6"/>
      <c r="R292">
        <f t="shared" si="4"/>
        <v>701.70000000000095</v>
      </c>
    </row>
    <row r="293" spans="1:18" x14ac:dyDescent="0.2">
      <c r="A293">
        <v>292</v>
      </c>
      <c r="B293" s="1">
        <v>42095</v>
      </c>
      <c r="C293">
        <v>-43</v>
      </c>
      <c r="D293" s="6"/>
      <c r="E293" s="6"/>
      <c r="F293">
        <v>330</v>
      </c>
      <c r="G293" s="6"/>
      <c r="H293" s="6"/>
      <c r="I293">
        <v>184</v>
      </c>
      <c r="J293" s="6"/>
      <c r="K293" s="6"/>
      <c r="L293">
        <v>213.599999999999</v>
      </c>
      <c r="M293" s="6"/>
      <c r="N293" s="6"/>
      <c r="O293">
        <v>4</v>
      </c>
      <c r="P293" s="6"/>
      <c r="Q293" s="6"/>
      <c r="R293">
        <f t="shared" si="4"/>
        <v>688.599999999999</v>
      </c>
    </row>
    <row r="294" spans="1:18" x14ac:dyDescent="0.2">
      <c r="A294">
        <v>293</v>
      </c>
      <c r="B294" s="1">
        <v>42125</v>
      </c>
      <c r="C294">
        <v>-64</v>
      </c>
      <c r="D294" s="6"/>
      <c r="E294" s="6"/>
      <c r="F294">
        <v>333</v>
      </c>
      <c r="G294" s="6"/>
      <c r="H294" s="6"/>
      <c r="I294">
        <v>177</v>
      </c>
      <c r="J294" s="6"/>
      <c r="K294" s="6"/>
      <c r="L294">
        <v>198.3</v>
      </c>
      <c r="M294" s="6"/>
      <c r="N294" s="6"/>
      <c r="O294">
        <v>5.6000000000000201</v>
      </c>
      <c r="P294" s="6"/>
      <c r="Q294" s="6"/>
      <c r="R294">
        <f t="shared" si="4"/>
        <v>649.9</v>
      </c>
    </row>
    <row r="295" spans="1:18" x14ac:dyDescent="0.2">
      <c r="A295">
        <v>294</v>
      </c>
      <c r="B295" s="1">
        <v>42156</v>
      </c>
      <c r="C295">
        <v>-76</v>
      </c>
      <c r="D295" s="6"/>
      <c r="E295" s="6"/>
      <c r="F295">
        <v>312</v>
      </c>
      <c r="G295" s="6"/>
      <c r="H295" s="6"/>
      <c r="I295">
        <v>166</v>
      </c>
      <c r="J295" s="6"/>
      <c r="K295" s="6"/>
      <c r="L295">
        <v>213.1</v>
      </c>
      <c r="M295" s="6"/>
      <c r="N295" s="6"/>
      <c r="O295">
        <v>4.4000000000000901</v>
      </c>
      <c r="P295" s="6"/>
      <c r="Q295" s="6"/>
      <c r="R295">
        <f t="shared" si="4"/>
        <v>619.50000000000011</v>
      </c>
    </row>
    <row r="296" spans="1:18" x14ac:dyDescent="0.2">
      <c r="A296">
        <v>295</v>
      </c>
      <c r="B296" s="1">
        <v>42186</v>
      </c>
      <c r="C296">
        <v>-91</v>
      </c>
      <c r="D296" s="6"/>
      <c r="E296" s="6"/>
      <c r="F296">
        <v>280</v>
      </c>
      <c r="G296" s="6"/>
      <c r="H296" s="6"/>
      <c r="I296">
        <v>166</v>
      </c>
      <c r="J296" s="6"/>
      <c r="K296" s="6"/>
      <c r="L296">
        <v>217.8</v>
      </c>
      <c r="M296" s="6"/>
      <c r="N296" s="6"/>
      <c r="O296">
        <v>4.7000000000000499</v>
      </c>
      <c r="P296" s="6"/>
      <c r="Q296" s="6"/>
      <c r="R296">
        <f t="shared" si="4"/>
        <v>577.5</v>
      </c>
    </row>
    <row r="297" spans="1:18" x14ac:dyDescent="0.2">
      <c r="A297">
        <v>296</v>
      </c>
      <c r="B297" s="1">
        <v>42217</v>
      </c>
      <c r="C297">
        <v>-109</v>
      </c>
      <c r="D297" s="6"/>
      <c r="E297" s="6"/>
      <c r="F297">
        <v>278</v>
      </c>
      <c r="G297" s="6"/>
      <c r="H297" s="6"/>
      <c r="I297">
        <v>135</v>
      </c>
      <c r="J297" s="6"/>
      <c r="K297" s="6"/>
      <c r="L297">
        <v>214.099999999999</v>
      </c>
      <c r="M297" s="6"/>
      <c r="N297" s="6"/>
      <c r="O297">
        <v>4.8999999999999799</v>
      </c>
      <c r="P297" s="6"/>
      <c r="Q297" s="6"/>
      <c r="R297">
        <f t="shared" si="4"/>
        <v>522.99999999999898</v>
      </c>
    </row>
    <row r="298" spans="1:18" x14ac:dyDescent="0.2">
      <c r="A298">
        <v>297</v>
      </c>
      <c r="B298" s="1">
        <v>42248</v>
      </c>
      <c r="C298">
        <v>-126</v>
      </c>
      <c r="D298" s="6"/>
      <c r="E298" s="6"/>
      <c r="F298">
        <v>254</v>
      </c>
      <c r="G298" s="6"/>
      <c r="H298" s="6"/>
      <c r="I298">
        <v>117</v>
      </c>
      <c r="J298" s="6"/>
      <c r="K298" s="6"/>
      <c r="L298">
        <v>206.9</v>
      </c>
      <c r="M298" s="6"/>
      <c r="N298" s="6"/>
      <c r="O298">
        <v>5.2000000000000499</v>
      </c>
      <c r="P298" s="6"/>
      <c r="Q298" s="6"/>
      <c r="R298">
        <f t="shared" si="4"/>
        <v>457.1</v>
      </c>
    </row>
    <row r="299" spans="1:18" x14ac:dyDescent="0.2">
      <c r="A299">
        <v>298</v>
      </c>
      <c r="B299" s="1">
        <v>42278</v>
      </c>
      <c r="C299">
        <v>-130</v>
      </c>
      <c r="D299" s="6"/>
      <c r="E299" s="6"/>
      <c r="F299">
        <v>280</v>
      </c>
      <c r="G299" s="6"/>
      <c r="H299" s="6"/>
      <c r="I299">
        <v>98</v>
      </c>
      <c r="J299" s="6"/>
      <c r="K299" s="6"/>
      <c r="L299">
        <v>182.099999999999</v>
      </c>
      <c r="M299" s="6"/>
      <c r="N299" s="6"/>
      <c r="O299">
        <v>4</v>
      </c>
      <c r="P299" s="6"/>
      <c r="Q299" s="6"/>
      <c r="R299">
        <f t="shared" si="4"/>
        <v>434.099999999999</v>
      </c>
    </row>
    <row r="300" spans="1:18" x14ac:dyDescent="0.2">
      <c r="A300">
        <v>299</v>
      </c>
      <c r="B300" s="1">
        <v>42309</v>
      </c>
      <c r="C300">
        <v>-144</v>
      </c>
      <c r="D300" s="6"/>
      <c r="E300" s="6"/>
      <c r="F300">
        <v>320</v>
      </c>
      <c r="G300" s="6"/>
      <c r="H300" s="6"/>
      <c r="I300">
        <v>69</v>
      </c>
      <c r="J300" s="6"/>
      <c r="K300" s="6"/>
      <c r="L300">
        <v>195.9</v>
      </c>
      <c r="M300" s="6"/>
      <c r="N300" s="6"/>
      <c r="O300">
        <v>4.6000000000000201</v>
      </c>
      <c r="P300" s="6"/>
      <c r="Q300" s="6"/>
      <c r="R300">
        <f t="shared" si="4"/>
        <v>445.5</v>
      </c>
    </row>
    <row r="301" spans="1:18" x14ac:dyDescent="0.2">
      <c r="A301">
        <v>300</v>
      </c>
      <c r="B301" s="1">
        <v>42339</v>
      </c>
      <c r="C301">
        <v>-150</v>
      </c>
      <c r="D301" s="6"/>
      <c r="E301" s="6"/>
      <c r="F301">
        <v>337</v>
      </c>
      <c r="G301" s="6"/>
      <c r="H301" s="6"/>
      <c r="I301">
        <v>72</v>
      </c>
      <c r="J301" s="6"/>
      <c r="K301" s="6"/>
      <c r="L301">
        <v>204.7</v>
      </c>
      <c r="M301" s="6"/>
      <c r="N301" s="6"/>
      <c r="O301">
        <v>2.7000000000000499</v>
      </c>
      <c r="P301" s="6"/>
      <c r="Q301" s="6"/>
      <c r="R301">
        <f t="shared" si="4"/>
        <v>466.40000000000003</v>
      </c>
    </row>
    <row r="302" spans="1:18" x14ac:dyDescent="0.2">
      <c r="A302">
        <v>301</v>
      </c>
      <c r="B302" s="1">
        <v>42370</v>
      </c>
      <c r="C302">
        <v>-156</v>
      </c>
      <c r="D302" s="6"/>
      <c r="E302" s="6"/>
      <c r="F302">
        <v>299</v>
      </c>
      <c r="G302" s="6"/>
      <c r="H302" s="6"/>
      <c r="I302">
        <v>88</v>
      </c>
      <c r="J302" s="6"/>
      <c r="K302" s="6"/>
      <c r="L302">
        <v>150.79999999999899</v>
      </c>
      <c r="M302" s="6"/>
      <c r="N302" s="6"/>
      <c r="O302">
        <v>1.5</v>
      </c>
      <c r="P302" s="6"/>
      <c r="Q302" s="6"/>
      <c r="R302">
        <f t="shared" si="4"/>
        <v>383.29999999999899</v>
      </c>
    </row>
    <row r="303" spans="1:18" x14ac:dyDescent="0.2">
      <c r="A303">
        <v>302</v>
      </c>
      <c r="B303" s="1">
        <v>42401</v>
      </c>
      <c r="C303">
        <v>-164</v>
      </c>
      <c r="D303" s="6"/>
      <c r="E303" s="6"/>
      <c r="F303">
        <v>294</v>
      </c>
      <c r="G303" s="6"/>
      <c r="H303" s="6"/>
      <c r="I303">
        <v>68</v>
      </c>
      <c r="J303" s="6"/>
      <c r="K303" s="6"/>
      <c r="L303">
        <v>143.80000000000001</v>
      </c>
      <c r="M303" s="6"/>
      <c r="N303" s="6"/>
      <c r="O303">
        <v>2.80000000000007</v>
      </c>
      <c r="P303" s="6"/>
      <c r="Q303" s="6"/>
      <c r="R303">
        <f t="shared" si="4"/>
        <v>344.60000000000008</v>
      </c>
    </row>
    <row r="304" spans="1:18" x14ac:dyDescent="0.2">
      <c r="A304">
        <v>303</v>
      </c>
      <c r="B304" s="1">
        <v>42430</v>
      </c>
      <c r="C304">
        <v>-168</v>
      </c>
      <c r="D304" s="6"/>
      <c r="E304" s="6"/>
      <c r="F304">
        <v>351</v>
      </c>
      <c r="G304" s="6"/>
      <c r="H304" s="6"/>
      <c r="I304">
        <v>32</v>
      </c>
      <c r="J304" s="6"/>
      <c r="K304" s="6"/>
      <c r="L304">
        <v>145.19999999999999</v>
      </c>
      <c r="M304" s="6"/>
      <c r="N304" s="6"/>
      <c r="O304">
        <v>0.89999999999997704</v>
      </c>
      <c r="P304" s="6"/>
      <c r="Q304" s="6"/>
      <c r="R304">
        <f t="shared" si="4"/>
        <v>361.09999999999997</v>
      </c>
    </row>
    <row r="305" spans="1:18" x14ac:dyDescent="0.2">
      <c r="A305">
        <v>304</v>
      </c>
      <c r="B305" s="1">
        <v>42461</v>
      </c>
      <c r="C305">
        <v>-165</v>
      </c>
      <c r="D305" s="6"/>
      <c r="E305" s="6"/>
      <c r="F305">
        <v>314</v>
      </c>
      <c r="G305" s="6"/>
      <c r="H305" s="6"/>
      <c r="I305">
        <v>30</v>
      </c>
      <c r="J305" s="6"/>
      <c r="K305" s="6"/>
      <c r="L305">
        <v>152.80000000000001</v>
      </c>
      <c r="M305" s="6"/>
      <c r="N305" s="6"/>
      <c r="O305">
        <v>0.60000000000002296</v>
      </c>
      <c r="P305" s="6"/>
      <c r="Q305" s="6"/>
      <c r="R305">
        <f t="shared" si="4"/>
        <v>332.40000000000003</v>
      </c>
    </row>
    <row r="306" spans="1:18" x14ac:dyDescent="0.2">
      <c r="A306">
        <v>305</v>
      </c>
      <c r="B306" s="1">
        <v>42491</v>
      </c>
      <c r="C306">
        <v>-155</v>
      </c>
      <c r="D306" s="6"/>
      <c r="E306" s="6"/>
      <c r="F306">
        <v>267</v>
      </c>
      <c r="G306" s="6"/>
      <c r="H306" s="6"/>
      <c r="I306">
        <v>-5</v>
      </c>
      <c r="J306" s="6"/>
      <c r="K306" s="6"/>
      <c r="L306">
        <v>147.19999999999999</v>
      </c>
      <c r="M306" s="6"/>
      <c r="N306" s="6"/>
      <c r="O306">
        <v>-2.2000000000000499</v>
      </c>
      <c r="P306" s="6"/>
      <c r="Q306" s="6"/>
      <c r="R306">
        <f t="shared" si="4"/>
        <v>251.99999999999994</v>
      </c>
    </row>
    <row r="307" spans="1:18" x14ac:dyDescent="0.2">
      <c r="A307">
        <v>306</v>
      </c>
      <c r="B307" s="1">
        <v>42522</v>
      </c>
      <c r="C307">
        <v>-157</v>
      </c>
      <c r="D307" s="6"/>
      <c r="E307" s="6"/>
      <c r="F307">
        <v>280</v>
      </c>
      <c r="G307" s="6"/>
      <c r="H307" s="6"/>
      <c r="I307">
        <v>14</v>
      </c>
      <c r="J307" s="6"/>
      <c r="K307" s="6"/>
      <c r="L307">
        <v>128.099999999999</v>
      </c>
      <c r="M307" s="6"/>
      <c r="N307" s="6"/>
      <c r="O307">
        <v>0.19999999999993201</v>
      </c>
      <c r="P307" s="6"/>
      <c r="Q307" s="6"/>
      <c r="R307">
        <f t="shared" si="4"/>
        <v>265.29999999999893</v>
      </c>
    </row>
    <row r="308" spans="1:18" x14ac:dyDescent="0.2">
      <c r="A308">
        <v>307</v>
      </c>
      <c r="B308" s="1">
        <v>42552</v>
      </c>
      <c r="C308">
        <v>-156</v>
      </c>
      <c r="D308" s="6"/>
      <c r="E308" s="6"/>
      <c r="F308">
        <v>271</v>
      </c>
      <c r="G308" s="6"/>
      <c r="H308" s="6"/>
      <c r="I308">
        <v>14</v>
      </c>
      <c r="J308" s="6"/>
      <c r="K308" s="6"/>
      <c r="L308">
        <v>121.099999999999</v>
      </c>
      <c r="M308" s="6"/>
      <c r="N308" s="6"/>
      <c r="O308">
        <v>0.69999999999993201</v>
      </c>
      <c r="P308" s="6"/>
      <c r="Q308" s="6"/>
      <c r="R308">
        <f t="shared" si="4"/>
        <v>250.79999999999893</v>
      </c>
    </row>
    <row r="309" spans="1:18" x14ac:dyDescent="0.2">
      <c r="A309">
        <v>308</v>
      </c>
      <c r="B309" s="1">
        <v>42583</v>
      </c>
      <c r="C309">
        <v>-146</v>
      </c>
      <c r="D309" s="6"/>
      <c r="E309" s="6"/>
      <c r="F309">
        <v>243</v>
      </c>
      <c r="G309" s="6"/>
      <c r="H309" s="6"/>
      <c r="I309">
        <v>1</v>
      </c>
      <c r="J309" s="6"/>
      <c r="K309" s="6"/>
      <c r="L309">
        <v>142.80000000000001</v>
      </c>
      <c r="M309" s="6"/>
      <c r="N309" s="6"/>
      <c r="O309">
        <v>-1.7000000000000499</v>
      </c>
      <c r="P309" s="6"/>
      <c r="Q309" s="6"/>
      <c r="R309">
        <f t="shared" si="4"/>
        <v>239.09999999999997</v>
      </c>
    </row>
    <row r="310" spans="1:18" x14ac:dyDescent="0.2">
      <c r="A310">
        <v>309</v>
      </c>
      <c r="B310" s="1">
        <v>42614</v>
      </c>
      <c r="C310">
        <v>-135</v>
      </c>
      <c r="D310" s="6"/>
      <c r="E310" s="6"/>
      <c r="F310">
        <v>267</v>
      </c>
      <c r="G310" s="6"/>
      <c r="H310" s="6"/>
      <c r="I310">
        <v>-16</v>
      </c>
      <c r="J310" s="6"/>
      <c r="K310" s="6"/>
      <c r="L310">
        <v>132.1</v>
      </c>
      <c r="M310" s="6"/>
      <c r="N310" s="6"/>
      <c r="O310">
        <v>0</v>
      </c>
      <c r="P310" s="6"/>
      <c r="Q310" s="6"/>
      <c r="R310">
        <f t="shared" si="4"/>
        <v>248.1</v>
      </c>
    </row>
    <row r="311" spans="1:18" x14ac:dyDescent="0.2">
      <c r="A311">
        <v>310</v>
      </c>
      <c r="B311" s="1">
        <v>42644</v>
      </c>
      <c r="C311">
        <v>-126</v>
      </c>
      <c r="D311" s="6"/>
      <c r="E311" s="6"/>
      <c r="F311">
        <v>241</v>
      </c>
      <c r="G311" s="6"/>
      <c r="H311" s="6"/>
      <c r="I311">
        <v>-21</v>
      </c>
      <c r="J311" s="6"/>
      <c r="K311" s="6"/>
      <c r="L311">
        <v>145.80000000000001</v>
      </c>
      <c r="M311" s="6"/>
      <c r="N311" s="6"/>
      <c r="O311">
        <v>0.39999999999997699</v>
      </c>
      <c r="P311" s="6"/>
      <c r="Q311" s="6"/>
      <c r="R311">
        <f t="shared" si="4"/>
        <v>240.2</v>
      </c>
    </row>
    <row r="312" spans="1:18" x14ac:dyDescent="0.2">
      <c r="A312">
        <v>311</v>
      </c>
      <c r="B312" s="1">
        <v>42675</v>
      </c>
      <c r="C312">
        <v>-108</v>
      </c>
      <c r="D312" s="6"/>
      <c r="E312" s="6"/>
      <c r="F312">
        <v>218</v>
      </c>
      <c r="G312" s="6"/>
      <c r="H312" s="6"/>
      <c r="I312">
        <v>-19</v>
      </c>
      <c r="J312" s="6"/>
      <c r="K312" s="6"/>
      <c r="L312">
        <v>160.6</v>
      </c>
      <c r="M312" s="6"/>
      <c r="N312" s="6"/>
      <c r="O312">
        <v>0.19999999999993201</v>
      </c>
      <c r="P312" s="6"/>
      <c r="Q312" s="6"/>
      <c r="R312">
        <f t="shared" si="4"/>
        <v>251.79999999999993</v>
      </c>
    </row>
    <row r="313" spans="1:18" x14ac:dyDescent="0.2">
      <c r="A313">
        <v>312</v>
      </c>
      <c r="B313" s="1">
        <v>42705</v>
      </c>
      <c r="C313">
        <v>-102</v>
      </c>
      <c r="D313" s="6"/>
      <c r="E313" s="6"/>
      <c r="F313">
        <v>158</v>
      </c>
      <c r="G313" s="6"/>
      <c r="H313" s="6"/>
      <c r="I313">
        <v>-17</v>
      </c>
      <c r="J313" s="6"/>
      <c r="K313" s="6"/>
      <c r="L313">
        <v>169</v>
      </c>
      <c r="M313" s="6"/>
      <c r="N313" s="6"/>
      <c r="O313">
        <v>1</v>
      </c>
      <c r="P313" s="6"/>
      <c r="Q313" s="6"/>
      <c r="R313">
        <f t="shared" si="4"/>
        <v>209</v>
      </c>
    </row>
    <row r="314" spans="1:18" x14ac:dyDescent="0.2">
      <c r="A314">
        <v>313</v>
      </c>
      <c r="B314" s="1">
        <v>42736</v>
      </c>
      <c r="C314">
        <v>-85</v>
      </c>
      <c r="D314" s="6"/>
      <c r="E314" s="6"/>
      <c r="F314">
        <v>207</v>
      </c>
      <c r="G314" s="6"/>
      <c r="H314" s="6"/>
      <c r="I314">
        <v>-20</v>
      </c>
      <c r="J314" s="6"/>
      <c r="K314" s="6"/>
      <c r="L314">
        <v>149.1</v>
      </c>
      <c r="M314" s="6"/>
      <c r="N314" s="6"/>
      <c r="O314">
        <v>0.29999999999995502</v>
      </c>
      <c r="P314" s="6"/>
      <c r="Q314" s="6"/>
      <c r="R314">
        <f t="shared" si="4"/>
        <v>251.39999999999995</v>
      </c>
    </row>
    <row r="315" spans="1:18" x14ac:dyDescent="0.2">
      <c r="A315">
        <v>314</v>
      </c>
      <c r="B315" s="1">
        <v>42767</v>
      </c>
      <c r="C315">
        <v>-52</v>
      </c>
      <c r="D315" s="6"/>
      <c r="E315" s="6"/>
      <c r="F315">
        <v>271</v>
      </c>
      <c r="G315" s="6"/>
      <c r="H315" s="6"/>
      <c r="I315">
        <v>23</v>
      </c>
      <c r="J315" s="6"/>
      <c r="K315" s="6"/>
      <c r="L315">
        <v>170.9</v>
      </c>
      <c r="M315" s="6"/>
      <c r="N315" s="6"/>
      <c r="O315">
        <v>-1.80000000000007</v>
      </c>
      <c r="P315" s="6"/>
      <c r="Q315" s="6"/>
      <c r="R315">
        <f t="shared" si="4"/>
        <v>411.09999999999991</v>
      </c>
    </row>
    <row r="316" spans="1:18" x14ac:dyDescent="0.2">
      <c r="A316">
        <v>315</v>
      </c>
      <c r="B316" s="1">
        <v>42795</v>
      </c>
      <c r="C316">
        <v>-30</v>
      </c>
      <c r="D316" s="6"/>
      <c r="E316" s="6"/>
      <c r="F316">
        <v>232</v>
      </c>
      <c r="G316" s="6"/>
      <c r="H316" s="6"/>
      <c r="I316">
        <v>49</v>
      </c>
      <c r="J316" s="6"/>
      <c r="K316" s="6"/>
      <c r="L316">
        <v>163.599999999999</v>
      </c>
      <c r="M316" s="6"/>
      <c r="N316" s="6"/>
      <c r="O316">
        <v>0.39999999999997699</v>
      </c>
      <c r="P316" s="6"/>
      <c r="Q316" s="6"/>
      <c r="R316">
        <f t="shared" si="4"/>
        <v>414.99999999999898</v>
      </c>
    </row>
    <row r="317" spans="1:18" x14ac:dyDescent="0.2">
      <c r="A317">
        <v>316</v>
      </c>
      <c r="B317" s="1">
        <v>42826</v>
      </c>
      <c r="C317">
        <v>-8</v>
      </c>
      <c r="D317" s="6"/>
      <c r="E317" s="6"/>
      <c r="F317">
        <v>206</v>
      </c>
      <c r="G317" s="6"/>
      <c r="H317" s="6"/>
      <c r="I317">
        <v>46</v>
      </c>
      <c r="J317" s="6"/>
      <c r="K317" s="6"/>
      <c r="L317">
        <v>159.400000000001</v>
      </c>
      <c r="M317" s="6"/>
      <c r="N317" s="6"/>
      <c r="O317">
        <v>0.5</v>
      </c>
      <c r="P317" s="6"/>
      <c r="Q317" s="6"/>
      <c r="R317">
        <f t="shared" si="4"/>
        <v>403.900000000001</v>
      </c>
    </row>
    <row r="318" spans="1:18" x14ac:dyDescent="0.2">
      <c r="A318">
        <v>317</v>
      </c>
      <c r="B318" s="1">
        <v>42856</v>
      </c>
      <c r="C318">
        <v>9</v>
      </c>
      <c r="D318" s="6"/>
      <c r="E318" s="6"/>
      <c r="F318">
        <v>240</v>
      </c>
      <c r="G318" s="6"/>
      <c r="H318" s="6"/>
      <c r="I318">
        <v>68</v>
      </c>
      <c r="J318" s="6"/>
      <c r="K318" s="6"/>
      <c r="L318">
        <v>168.5</v>
      </c>
      <c r="M318" s="6"/>
      <c r="N318" s="6"/>
      <c r="O318">
        <v>-0.200000000000045</v>
      </c>
      <c r="P318" s="6"/>
      <c r="Q318" s="6"/>
      <c r="R318">
        <f t="shared" si="4"/>
        <v>485.29999999999995</v>
      </c>
    </row>
    <row r="319" spans="1:18" x14ac:dyDescent="0.2">
      <c r="A319">
        <v>318</v>
      </c>
      <c r="B319" s="1">
        <v>42887</v>
      </c>
      <c r="C319">
        <v>21</v>
      </c>
      <c r="D319" s="6"/>
      <c r="E319" s="6"/>
      <c r="F319">
        <v>256</v>
      </c>
      <c r="G319" s="6"/>
      <c r="H319" s="6"/>
      <c r="I319">
        <v>62</v>
      </c>
      <c r="J319" s="6"/>
      <c r="K319" s="6"/>
      <c r="L319">
        <v>177.5</v>
      </c>
      <c r="M319" s="6"/>
      <c r="N319" s="6"/>
      <c r="O319">
        <v>-1</v>
      </c>
      <c r="P319" s="6"/>
      <c r="Q319" s="6"/>
      <c r="R319">
        <f t="shared" si="4"/>
        <v>515.5</v>
      </c>
    </row>
    <row r="320" spans="1:18" x14ac:dyDescent="0.2">
      <c r="A320">
        <v>319</v>
      </c>
      <c r="B320" s="1">
        <v>42917</v>
      </c>
      <c r="C320">
        <v>27</v>
      </c>
      <c r="D320" s="6"/>
      <c r="E320" s="6"/>
      <c r="F320">
        <v>223</v>
      </c>
      <c r="G320" s="6"/>
      <c r="H320" s="6"/>
      <c r="I320">
        <v>45</v>
      </c>
      <c r="J320" s="6"/>
      <c r="K320" s="6"/>
      <c r="L320">
        <v>164.1</v>
      </c>
      <c r="M320" s="6"/>
      <c r="N320" s="6"/>
      <c r="O320">
        <v>-2</v>
      </c>
      <c r="P320" s="6"/>
      <c r="Q320" s="6"/>
      <c r="R320">
        <f t="shared" si="4"/>
        <v>457.1</v>
      </c>
    </row>
    <row r="321" spans="1:18" x14ac:dyDescent="0.2">
      <c r="A321">
        <v>320</v>
      </c>
      <c r="B321" s="1">
        <v>42948</v>
      </c>
      <c r="C321">
        <v>37</v>
      </c>
      <c r="D321" s="6"/>
      <c r="E321" s="6"/>
      <c r="F321">
        <v>251</v>
      </c>
      <c r="G321" s="6"/>
      <c r="H321" s="6"/>
      <c r="I321">
        <v>107</v>
      </c>
      <c r="J321" s="6"/>
      <c r="K321" s="6"/>
      <c r="L321">
        <v>153.19999999999999</v>
      </c>
      <c r="M321" s="6"/>
      <c r="N321" s="6"/>
      <c r="O321">
        <v>-1.7999999999999501</v>
      </c>
      <c r="P321" s="6"/>
      <c r="Q321" s="6"/>
      <c r="R321">
        <f t="shared" si="4"/>
        <v>546.40000000000009</v>
      </c>
    </row>
    <row r="322" spans="1:18" x14ac:dyDescent="0.2">
      <c r="A322">
        <v>321</v>
      </c>
      <c r="B322" s="1">
        <v>42979</v>
      </c>
      <c r="C322">
        <v>40</v>
      </c>
      <c r="D322" s="6"/>
      <c r="E322" s="6"/>
      <c r="F322">
        <v>230</v>
      </c>
      <c r="G322" s="6"/>
      <c r="H322" s="6"/>
      <c r="I322">
        <v>119</v>
      </c>
      <c r="J322" s="6"/>
      <c r="K322" s="6"/>
      <c r="L322">
        <v>190</v>
      </c>
      <c r="M322" s="6"/>
      <c r="N322" s="6"/>
      <c r="O322">
        <v>-1.30000000000007</v>
      </c>
      <c r="P322" s="6"/>
      <c r="Q322" s="6"/>
      <c r="R322">
        <f t="shared" ref="R322:R385" si="5">SUM(C322:O322)</f>
        <v>577.69999999999993</v>
      </c>
    </row>
    <row r="323" spans="1:18" x14ac:dyDescent="0.2">
      <c r="A323">
        <v>322</v>
      </c>
      <c r="B323" s="1">
        <v>43009</v>
      </c>
      <c r="C323">
        <v>43</v>
      </c>
      <c r="D323" s="6"/>
      <c r="E323" s="6"/>
      <c r="F323">
        <v>227</v>
      </c>
      <c r="G323" s="6"/>
      <c r="H323" s="6"/>
      <c r="I323">
        <v>140</v>
      </c>
      <c r="J323" s="6"/>
      <c r="K323" s="6"/>
      <c r="L323">
        <v>203.6</v>
      </c>
      <c r="M323" s="6"/>
      <c r="N323" s="6"/>
      <c r="O323">
        <v>-1.3999999999999799</v>
      </c>
      <c r="P323" s="6"/>
      <c r="Q323" s="6"/>
      <c r="R323">
        <f t="shared" si="5"/>
        <v>612.20000000000005</v>
      </c>
    </row>
    <row r="324" spans="1:18" x14ac:dyDescent="0.2">
      <c r="A324">
        <v>323</v>
      </c>
      <c r="B324" s="1">
        <v>43040</v>
      </c>
      <c r="C324">
        <v>46</v>
      </c>
      <c r="D324" s="6"/>
      <c r="E324" s="6"/>
      <c r="F324">
        <v>244</v>
      </c>
      <c r="G324" s="6"/>
      <c r="H324" s="6"/>
      <c r="I324">
        <v>168</v>
      </c>
      <c r="J324" s="6"/>
      <c r="K324" s="6"/>
      <c r="L324">
        <v>206.7</v>
      </c>
      <c r="M324" s="6"/>
      <c r="N324" s="6"/>
      <c r="O324">
        <v>-2.19999999999993</v>
      </c>
      <c r="P324" s="6"/>
      <c r="Q324" s="6"/>
      <c r="R324">
        <f t="shared" si="5"/>
        <v>662.50000000000011</v>
      </c>
    </row>
    <row r="325" spans="1:18" x14ac:dyDescent="0.2">
      <c r="A325">
        <v>324</v>
      </c>
      <c r="B325" s="1">
        <v>43070</v>
      </c>
      <c r="C325">
        <v>48</v>
      </c>
      <c r="D325" s="6"/>
      <c r="E325" s="6"/>
      <c r="F325">
        <v>304</v>
      </c>
      <c r="G325" s="6"/>
      <c r="H325" s="6"/>
      <c r="I325">
        <v>192</v>
      </c>
      <c r="J325" s="6"/>
      <c r="K325" s="6"/>
      <c r="L325">
        <v>189.3</v>
      </c>
      <c r="M325" s="6"/>
      <c r="N325" s="6"/>
      <c r="O325">
        <v>-1.30000000000007</v>
      </c>
      <c r="P325" s="6"/>
      <c r="Q325" s="6"/>
      <c r="R325">
        <f t="shared" si="5"/>
        <v>731.99999999999989</v>
      </c>
    </row>
    <row r="326" spans="1:18" x14ac:dyDescent="0.2">
      <c r="A326">
        <v>325</v>
      </c>
      <c r="B326" s="1">
        <v>43101</v>
      </c>
      <c r="C326">
        <v>51</v>
      </c>
      <c r="D326" s="6"/>
      <c r="E326" s="6"/>
      <c r="F326">
        <v>270</v>
      </c>
      <c r="G326" s="6"/>
      <c r="H326" s="6"/>
      <c r="I326">
        <v>190</v>
      </c>
      <c r="J326" s="6"/>
      <c r="K326" s="6"/>
      <c r="L326">
        <v>213.4</v>
      </c>
      <c r="M326" s="6"/>
      <c r="N326" s="6"/>
      <c r="O326">
        <v>-2.8999999999999799</v>
      </c>
      <c r="P326" s="6"/>
      <c r="Q326" s="6"/>
      <c r="R326">
        <f t="shared" si="5"/>
        <v>721.5</v>
      </c>
    </row>
    <row r="327" spans="1:18" x14ac:dyDescent="0.2">
      <c r="A327">
        <v>326</v>
      </c>
      <c r="B327" s="1">
        <v>43132</v>
      </c>
      <c r="C327">
        <v>50</v>
      </c>
      <c r="D327" s="6"/>
      <c r="E327" s="6"/>
      <c r="F327">
        <v>313</v>
      </c>
      <c r="G327" s="6"/>
      <c r="H327" s="6"/>
      <c r="I327">
        <v>203</v>
      </c>
      <c r="J327" s="6"/>
      <c r="K327" s="6"/>
      <c r="L327">
        <v>220.5</v>
      </c>
      <c r="M327" s="6"/>
      <c r="N327" s="6"/>
      <c r="O327">
        <v>0.30000000000006799</v>
      </c>
      <c r="P327" s="6"/>
      <c r="Q327" s="6"/>
      <c r="R327">
        <f t="shared" si="5"/>
        <v>786.80000000000007</v>
      </c>
    </row>
    <row r="328" spans="1:18" x14ac:dyDescent="0.2">
      <c r="A328">
        <v>327</v>
      </c>
      <c r="B328" s="1">
        <v>43160</v>
      </c>
      <c r="C328">
        <v>54</v>
      </c>
      <c r="D328" s="6"/>
      <c r="E328" s="6"/>
      <c r="F328">
        <v>299</v>
      </c>
      <c r="G328" s="6"/>
      <c r="H328" s="6"/>
      <c r="I328">
        <v>216</v>
      </c>
      <c r="J328" s="6"/>
      <c r="K328" s="6"/>
      <c r="L328">
        <v>235.20000000000101</v>
      </c>
      <c r="M328" s="6"/>
      <c r="N328" s="6"/>
      <c r="O328">
        <v>-0.200000000000045</v>
      </c>
      <c r="P328" s="6"/>
      <c r="Q328" s="6"/>
      <c r="R328">
        <f t="shared" si="5"/>
        <v>804.00000000000091</v>
      </c>
    </row>
    <row r="329" spans="1:18" x14ac:dyDescent="0.2">
      <c r="A329">
        <v>328</v>
      </c>
      <c r="B329" s="1">
        <v>43191</v>
      </c>
      <c r="C329">
        <v>53</v>
      </c>
      <c r="D329" s="6"/>
      <c r="E329" s="6"/>
      <c r="F329">
        <v>309</v>
      </c>
      <c r="G329" s="6"/>
      <c r="H329" s="6"/>
      <c r="I329">
        <v>229</v>
      </c>
      <c r="J329" s="6"/>
      <c r="K329" s="6"/>
      <c r="L329">
        <v>231.4</v>
      </c>
      <c r="M329" s="6"/>
      <c r="N329" s="6"/>
      <c r="O329">
        <v>2</v>
      </c>
      <c r="P329" s="6"/>
      <c r="Q329" s="6"/>
      <c r="R329">
        <f t="shared" si="5"/>
        <v>824.4</v>
      </c>
    </row>
    <row r="330" spans="1:18" x14ac:dyDescent="0.2">
      <c r="A330">
        <v>329</v>
      </c>
      <c r="B330" s="1">
        <v>43221</v>
      </c>
      <c r="C330">
        <v>51</v>
      </c>
      <c r="D330" s="6"/>
      <c r="E330" s="6"/>
      <c r="F330">
        <v>338</v>
      </c>
      <c r="G330" s="6"/>
      <c r="H330" s="6"/>
      <c r="I330">
        <v>246</v>
      </c>
      <c r="J330" s="6"/>
      <c r="K330" s="6"/>
      <c r="L330">
        <v>230.3</v>
      </c>
      <c r="M330" s="6"/>
      <c r="N330" s="6"/>
      <c r="O330">
        <v>0.5</v>
      </c>
      <c r="P330" s="6"/>
      <c r="Q330" s="6"/>
      <c r="R330">
        <f t="shared" si="5"/>
        <v>865.8</v>
      </c>
    </row>
    <row r="331" spans="1:18" x14ac:dyDescent="0.2">
      <c r="A331">
        <v>330</v>
      </c>
      <c r="B331" s="1">
        <v>43252</v>
      </c>
      <c r="C331">
        <v>53</v>
      </c>
      <c r="D331" s="6"/>
      <c r="E331" s="6"/>
      <c r="F331">
        <v>328</v>
      </c>
      <c r="G331" s="6"/>
      <c r="H331" s="6"/>
      <c r="I331">
        <v>267</v>
      </c>
      <c r="J331" s="6"/>
      <c r="K331" s="6"/>
      <c r="L331">
        <v>238.8</v>
      </c>
      <c r="M331" s="6"/>
      <c r="N331" s="6"/>
      <c r="O331">
        <v>-0.60000000000002296</v>
      </c>
      <c r="P331" s="6"/>
      <c r="Q331" s="6"/>
      <c r="R331">
        <f t="shared" si="5"/>
        <v>886.19999999999993</v>
      </c>
    </row>
    <row r="332" spans="1:18" x14ac:dyDescent="0.2">
      <c r="A332">
        <v>331</v>
      </c>
      <c r="B332" s="1">
        <v>43282</v>
      </c>
      <c r="C332">
        <v>51</v>
      </c>
      <c r="D332" s="6"/>
      <c r="E332" s="6"/>
      <c r="F332">
        <v>342</v>
      </c>
      <c r="G332" s="6"/>
      <c r="H332" s="6"/>
      <c r="I332">
        <v>287</v>
      </c>
      <c r="J332" s="6"/>
      <c r="K332" s="6"/>
      <c r="L332">
        <v>242.8</v>
      </c>
      <c r="M332" s="6"/>
      <c r="N332" s="6"/>
      <c r="O332">
        <v>-4.2999999999999501</v>
      </c>
      <c r="P332" s="6"/>
      <c r="Q332" s="6"/>
      <c r="R332">
        <f t="shared" si="5"/>
        <v>918.5</v>
      </c>
    </row>
    <row r="333" spans="1:18" x14ac:dyDescent="0.2">
      <c r="A333">
        <v>332</v>
      </c>
      <c r="B333" s="1">
        <v>43313</v>
      </c>
      <c r="C333">
        <v>56</v>
      </c>
      <c r="D333" s="6"/>
      <c r="E333" s="6"/>
      <c r="F333">
        <v>338</v>
      </c>
      <c r="G333" s="6"/>
      <c r="H333" s="6"/>
      <c r="I333">
        <v>252</v>
      </c>
      <c r="J333" s="6"/>
      <c r="K333" s="6"/>
      <c r="L333">
        <v>256.5</v>
      </c>
      <c r="M333" s="6"/>
      <c r="N333" s="6"/>
      <c r="O333">
        <v>-3.7000000000000499</v>
      </c>
      <c r="P333" s="6"/>
      <c r="Q333" s="6"/>
      <c r="R333">
        <f t="shared" si="5"/>
        <v>898.8</v>
      </c>
    </row>
    <row r="334" spans="1:18" x14ac:dyDescent="0.2">
      <c r="A334">
        <v>333</v>
      </c>
      <c r="B334" s="1">
        <v>43344</v>
      </c>
      <c r="C334">
        <v>53</v>
      </c>
      <c r="D334" s="6"/>
      <c r="E334" s="6"/>
      <c r="F334">
        <v>334</v>
      </c>
      <c r="G334" s="6"/>
      <c r="H334" s="6"/>
      <c r="I334">
        <v>267</v>
      </c>
      <c r="J334" s="6"/>
      <c r="K334" s="6"/>
      <c r="L334">
        <v>258.5</v>
      </c>
      <c r="M334" s="6"/>
      <c r="N334" s="6"/>
      <c r="O334">
        <v>-5</v>
      </c>
      <c r="P334" s="6"/>
      <c r="Q334" s="6"/>
      <c r="R334">
        <f t="shared" si="5"/>
        <v>907.5</v>
      </c>
    </row>
    <row r="335" spans="1:18" x14ac:dyDescent="0.2">
      <c r="A335">
        <v>334</v>
      </c>
      <c r="B335" s="1">
        <v>43374</v>
      </c>
      <c r="C335">
        <v>55</v>
      </c>
      <c r="D335" s="6"/>
      <c r="E335" s="6"/>
      <c r="F335">
        <v>349</v>
      </c>
      <c r="G335" s="6"/>
      <c r="H335" s="6"/>
      <c r="I335">
        <v>269</v>
      </c>
      <c r="J335" s="6"/>
      <c r="K335" s="6"/>
      <c r="L335">
        <v>275.79999999999899</v>
      </c>
      <c r="M335" s="6"/>
      <c r="N335" s="6"/>
      <c r="O335">
        <v>-3.1000000000000201</v>
      </c>
      <c r="P335" s="6"/>
      <c r="Q335" s="6"/>
      <c r="R335">
        <f t="shared" si="5"/>
        <v>945.69999999999902</v>
      </c>
    </row>
    <row r="336" spans="1:18" x14ac:dyDescent="0.2">
      <c r="A336">
        <v>335</v>
      </c>
      <c r="B336" s="1">
        <v>43405</v>
      </c>
      <c r="C336">
        <v>43</v>
      </c>
      <c r="D336" s="6"/>
      <c r="E336" s="6"/>
      <c r="F336">
        <v>307</v>
      </c>
      <c r="G336" s="6"/>
      <c r="H336" s="6"/>
      <c r="I336">
        <v>268</v>
      </c>
      <c r="J336" s="6"/>
      <c r="K336" s="6"/>
      <c r="L336">
        <v>304.5</v>
      </c>
      <c r="M336" s="6"/>
      <c r="N336" s="6"/>
      <c r="O336">
        <v>-3.1000000000000201</v>
      </c>
      <c r="P336" s="6"/>
      <c r="Q336" s="6"/>
      <c r="R336">
        <f t="shared" si="5"/>
        <v>919.4</v>
      </c>
    </row>
    <row r="337" spans="1:18" x14ac:dyDescent="0.2">
      <c r="A337">
        <v>336</v>
      </c>
      <c r="B337" s="1">
        <v>43435</v>
      </c>
      <c r="C337">
        <v>48</v>
      </c>
      <c r="D337" s="6"/>
      <c r="E337" s="6"/>
      <c r="F337">
        <v>307</v>
      </c>
      <c r="G337" s="6"/>
      <c r="H337" s="6"/>
      <c r="I337">
        <v>263</v>
      </c>
      <c r="J337" s="6"/>
      <c r="K337" s="6"/>
      <c r="L337">
        <v>271.2</v>
      </c>
      <c r="M337" s="6"/>
      <c r="N337" s="6"/>
      <c r="O337">
        <v>-4</v>
      </c>
      <c r="P337" s="6"/>
      <c r="Q337" s="6"/>
      <c r="R337">
        <f t="shared" si="5"/>
        <v>885.2</v>
      </c>
    </row>
    <row r="338" spans="1:18" x14ac:dyDescent="0.2">
      <c r="A338">
        <v>337</v>
      </c>
      <c r="B338" s="1">
        <v>43466</v>
      </c>
      <c r="C338">
        <v>46</v>
      </c>
      <c r="D338" s="6"/>
      <c r="E338" s="6"/>
      <c r="F338">
        <v>340</v>
      </c>
      <c r="G338" s="6"/>
      <c r="H338" s="6"/>
      <c r="I338">
        <v>266</v>
      </c>
      <c r="J338" s="6"/>
      <c r="K338" s="6"/>
      <c r="L338">
        <v>309.20000000000101</v>
      </c>
      <c r="M338" s="6"/>
      <c r="N338" s="6"/>
      <c r="O338">
        <v>-2.2999999999999501</v>
      </c>
      <c r="P338" s="6"/>
      <c r="Q338" s="6"/>
      <c r="R338">
        <f t="shared" si="5"/>
        <v>958.900000000001</v>
      </c>
    </row>
    <row r="339" spans="1:18" x14ac:dyDescent="0.2">
      <c r="A339">
        <v>338</v>
      </c>
      <c r="B339" s="1">
        <v>43497</v>
      </c>
      <c r="C339">
        <v>35</v>
      </c>
      <c r="D339" s="6"/>
      <c r="E339" s="6"/>
      <c r="F339">
        <v>222</v>
      </c>
      <c r="G339" s="6"/>
      <c r="H339" s="6"/>
      <c r="I339">
        <v>239</v>
      </c>
      <c r="J339" s="6"/>
      <c r="K339" s="6"/>
      <c r="L339">
        <v>260.70000000000101</v>
      </c>
      <c r="M339" s="6"/>
      <c r="N339" s="6"/>
      <c r="O339">
        <v>-6.1000000000000201</v>
      </c>
      <c r="P339" s="6"/>
      <c r="Q339" s="6"/>
      <c r="R339">
        <f t="shared" si="5"/>
        <v>750.60000000000093</v>
      </c>
    </row>
    <row r="340" spans="1:18" x14ac:dyDescent="0.2">
      <c r="A340">
        <v>339</v>
      </c>
      <c r="B340" s="1">
        <v>43525</v>
      </c>
      <c r="C340">
        <v>27</v>
      </c>
      <c r="D340" s="6"/>
      <c r="E340" s="6"/>
      <c r="F340">
        <v>237</v>
      </c>
      <c r="G340" s="6"/>
      <c r="H340" s="6"/>
      <c r="I340">
        <v>213</v>
      </c>
      <c r="J340" s="6"/>
      <c r="K340" s="6"/>
      <c r="L340">
        <v>235.7</v>
      </c>
      <c r="M340" s="6"/>
      <c r="N340" s="6"/>
      <c r="O340">
        <v>-4.8999999999999799</v>
      </c>
      <c r="P340" s="6"/>
      <c r="Q340" s="6"/>
      <c r="R340">
        <f t="shared" si="5"/>
        <v>707.80000000000007</v>
      </c>
    </row>
    <row r="341" spans="1:18" x14ac:dyDescent="0.2">
      <c r="A341">
        <v>340</v>
      </c>
      <c r="B341" s="1">
        <v>43556</v>
      </c>
      <c r="C341">
        <v>18</v>
      </c>
      <c r="D341" s="6"/>
      <c r="E341" s="6"/>
      <c r="F341">
        <v>249</v>
      </c>
      <c r="G341" s="6"/>
      <c r="H341" s="6"/>
      <c r="I341">
        <v>187</v>
      </c>
      <c r="J341" s="6"/>
      <c r="K341" s="6"/>
      <c r="L341">
        <v>236.8</v>
      </c>
      <c r="M341" s="6"/>
      <c r="N341" s="6"/>
      <c r="O341">
        <v>-9.3999999999999808</v>
      </c>
      <c r="P341" s="6"/>
      <c r="Q341" s="6"/>
      <c r="R341">
        <f t="shared" si="5"/>
        <v>681.4</v>
      </c>
    </row>
    <row r="342" spans="1:18" x14ac:dyDescent="0.2">
      <c r="A342">
        <v>341</v>
      </c>
      <c r="B342" s="1">
        <v>43586</v>
      </c>
      <c r="C342">
        <v>13</v>
      </c>
      <c r="D342" s="6"/>
      <c r="E342" s="6"/>
      <c r="F342">
        <v>205</v>
      </c>
      <c r="G342" s="6"/>
      <c r="H342" s="6"/>
      <c r="I342">
        <v>161</v>
      </c>
      <c r="J342" s="6"/>
      <c r="K342" s="6"/>
      <c r="L342">
        <v>233.6</v>
      </c>
      <c r="M342" s="6"/>
      <c r="N342" s="6"/>
      <c r="O342">
        <v>-5.7999999999999501</v>
      </c>
      <c r="P342" s="6"/>
      <c r="Q342" s="6"/>
      <c r="R342">
        <f t="shared" si="5"/>
        <v>606.80000000000007</v>
      </c>
    </row>
    <row r="343" spans="1:18" x14ac:dyDescent="0.2">
      <c r="A343">
        <v>342</v>
      </c>
      <c r="B343" s="1">
        <v>43617</v>
      </c>
      <c r="C343">
        <v>4</v>
      </c>
      <c r="D343" s="6"/>
      <c r="E343" s="6"/>
      <c r="F343">
        <v>203</v>
      </c>
      <c r="G343" s="6"/>
      <c r="H343" s="6"/>
      <c r="I343">
        <v>128</v>
      </c>
      <c r="J343" s="6"/>
      <c r="K343" s="6"/>
      <c r="L343">
        <v>240.8</v>
      </c>
      <c r="M343" s="6"/>
      <c r="N343" s="6"/>
      <c r="O343">
        <v>-2.8999999999999799</v>
      </c>
      <c r="P343" s="6"/>
      <c r="Q343" s="6"/>
      <c r="R343">
        <f t="shared" si="5"/>
        <v>572.9</v>
      </c>
    </row>
    <row r="344" spans="1:18" x14ac:dyDescent="0.2">
      <c r="A344">
        <v>343</v>
      </c>
      <c r="B344" s="1">
        <v>43647</v>
      </c>
      <c r="C344">
        <v>-3</v>
      </c>
      <c r="D344" s="6"/>
      <c r="E344" s="6"/>
      <c r="F344">
        <v>200</v>
      </c>
      <c r="G344" s="6"/>
      <c r="H344" s="6"/>
      <c r="I344">
        <v>110</v>
      </c>
      <c r="J344" s="6"/>
      <c r="K344" s="6"/>
      <c r="L344">
        <v>244.2</v>
      </c>
      <c r="M344" s="6"/>
      <c r="N344" s="6"/>
      <c r="O344">
        <v>-0.39999999999997699</v>
      </c>
      <c r="P344" s="6"/>
      <c r="Q344" s="6"/>
      <c r="R344">
        <f t="shared" si="5"/>
        <v>550.80000000000007</v>
      </c>
    </row>
    <row r="345" spans="1:18" x14ac:dyDescent="0.2">
      <c r="A345">
        <v>344</v>
      </c>
      <c r="B345" s="1">
        <v>43678</v>
      </c>
      <c r="C345">
        <v>-18</v>
      </c>
      <c r="D345" s="6"/>
      <c r="E345" s="6"/>
      <c r="F345">
        <v>175</v>
      </c>
      <c r="G345" s="6"/>
      <c r="H345" s="6"/>
      <c r="I345">
        <v>95</v>
      </c>
      <c r="J345" s="6"/>
      <c r="K345" s="6"/>
      <c r="L345">
        <v>214.3</v>
      </c>
      <c r="M345" s="6"/>
      <c r="N345" s="6"/>
      <c r="O345">
        <v>-2.1000000000000201</v>
      </c>
      <c r="P345" s="6"/>
      <c r="Q345" s="6"/>
      <c r="R345">
        <f t="shared" si="5"/>
        <v>464.2</v>
      </c>
    </row>
    <row r="346" spans="1:18" x14ac:dyDescent="0.2">
      <c r="A346">
        <v>345</v>
      </c>
      <c r="B346" s="1">
        <v>43709</v>
      </c>
      <c r="C346">
        <v>-21</v>
      </c>
      <c r="D346" s="6"/>
      <c r="E346" s="6"/>
      <c r="F346">
        <v>168</v>
      </c>
      <c r="G346" s="6"/>
      <c r="H346" s="6"/>
      <c r="I346">
        <v>70</v>
      </c>
      <c r="J346" s="6"/>
      <c r="K346" s="6"/>
      <c r="L346">
        <v>210.2</v>
      </c>
      <c r="M346" s="6"/>
      <c r="N346" s="6"/>
      <c r="O346">
        <v>-3</v>
      </c>
      <c r="P346" s="6"/>
      <c r="Q346" s="6"/>
      <c r="R346">
        <f t="shared" si="5"/>
        <v>424.2</v>
      </c>
    </row>
    <row r="347" spans="1:18" x14ac:dyDescent="0.2">
      <c r="A347">
        <v>346</v>
      </c>
      <c r="B347" s="1">
        <v>43739</v>
      </c>
      <c r="C347">
        <v>-24</v>
      </c>
      <c r="D347" s="6"/>
      <c r="E347" s="6"/>
      <c r="F347">
        <v>164</v>
      </c>
      <c r="G347" s="6"/>
      <c r="H347" s="6"/>
      <c r="I347">
        <v>3</v>
      </c>
      <c r="J347" s="6"/>
      <c r="K347" s="6"/>
      <c r="L347">
        <v>199.900000000001</v>
      </c>
      <c r="M347" s="6"/>
      <c r="N347" s="6"/>
      <c r="O347">
        <v>-5.2999999999999501</v>
      </c>
      <c r="P347" s="6"/>
      <c r="Q347" s="6"/>
      <c r="R347">
        <f t="shared" si="5"/>
        <v>337.60000000000105</v>
      </c>
    </row>
    <row r="348" spans="1:18" x14ac:dyDescent="0.2">
      <c r="A348">
        <v>347</v>
      </c>
      <c r="B348" s="1">
        <v>43770</v>
      </c>
      <c r="C348">
        <v>-30</v>
      </c>
      <c r="D348" s="6"/>
      <c r="E348" s="6"/>
      <c r="F348">
        <v>156</v>
      </c>
      <c r="G348" s="6"/>
      <c r="H348" s="6"/>
      <c r="I348">
        <v>39</v>
      </c>
      <c r="J348" s="6"/>
      <c r="K348" s="6"/>
      <c r="L348">
        <v>212.7</v>
      </c>
      <c r="M348" s="6"/>
      <c r="N348" s="6"/>
      <c r="O348">
        <v>-3.7999999999999501</v>
      </c>
      <c r="P348" s="6"/>
      <c r="Q348" s="6"/>
      <c r="R348">
        <f t="shared" si="5"/>
        <v>373.90000000000003</v>
      </c>
    </row>
    <row r="349" spans="1:18" x14ac:dyDescent="0.2">
      <c r="A349">
        <v>348</v>
      </c>
      <c r="B349" s="1">
        <v>43800</v>
      </c>
      <c r="C349">
        <v>-49</v>
      </c>
      <c r="D349" s="6"/>
      <c r="E349" s="6"/>
      <c r="F349">
        <v>139</v>
      </c>
      <c r="G349" s="6"/>
      <c r="H349" s="6"/>
      <c r="I349">
        <v>6</v>
      </c>
      <c r="J349" s="6"/>
      <c r="K349" s="6"/>
      <c r="L349">
        <v>263.099999999999</v>
      </c>
      <c r="M349" s="6"/>
      <c r="N349" s="6"/>
      <c r="O349">
        <v>-2.19999999999993</v>
      </c>
      <c r="P349" s="6"/>
      <c r="Q349" s="6"/>
      <c r="R349">
        <f t="shared" si="5"/>
        <v>356.89999999999907</v>
      </c>
    </row>
    <row r="350" spans="1:18" x14ac:dyDescent="0.2">
      <c r="A350">
        <v>349</v>
      </c>
      <c r="B350" s="1">
        <v>43831</v>
      </c>
      <c r="C350">
        <v>-55</v>
      </c>
      <c r="D350" s="6"/>
      <c r="E350" s="6"/>
      <c r="F350">
        <v>174</v>
      </c>
      <c r="G350" s="6"/>
      <c r="H350" s="6"/>
      <c r="I350">
        <v>-35</v>
      </c>
      <c r="J350" s="6"/>
      <c r="K350" s="6"/>
      <c r="L350">
        <v>252.5</v>
      </c>
      <c r="M350" s="6"/>
      <c r="N350" s="6"/>
      <c r="O350">
        <v>-3.30000000000007</v>
      </c>
      <c r="P350" s="6"/>
      <c r="Q350" s="6"/>
      <c r="R350">
        <f t="shared" si="5"/>
        <v>333.19999999999993</v>
      </c>
    </row>
    <row r="351" spans="1:18" x14ac:dyDescent="0.2">
      <c r="A351">
        <v>350</v>
      </c>
      <c r="B351" s="1">
        <v>43862</v>
      </c>
      <c r="C351">
        <v>-55</v>
      </c>
      <c r="D351" s="6"/>
      <c r="E351" s="6"/>
      <c r="F351">
        <v>216</v>
      </c>
      <c r="G351" s="6"/>
      <c r="H351" s="6"/>
      <c r="I351">
        <v>-39</v>
      </c>
      <c r="J351" s="6"/>
      <c r="K351" s="6"/>
      <c r="L351">
        <v>224.79999999999899</v>
      </c>
      <c r="M351" s="6"/>
      <c r="N351" s="6"/>
      <c r="O351">
        <v>-1.8999999999999799</v>
      </c>
      <c r="P351" s="6"/>
      <c r="Q351" s="6"/>
      <c r="R351">
        <f t="shared" si="5"/>
        <v>344.89999999999901</v>
      </c>
    </row>
    <row r="352" spans="1:18" x14ac:dyDescent="0.2">
      <c r="A352">
        <v>351</v>
      </c>
      <c r="B352" s="1">
        <v>43891</v>
      </c>
      <c r="C352">
        <v>-62</v>
      </c>
      <c r="D352" s="6"/>
      <c r="E352" s="6"/>
      <c r="F352">
        <v>127</v>
      </c>
      <c r="G352" s="6"/>
      <c r="H352" s="6"/>
      <c r="I352">
        <v>-104</v>
      </c>
      <c r="J352" s="6"/>
      <c r="K352" s="6"/>
      <c r="L352">
        <v>216.4</v>
      </c>
      <c r="M352" s="6"/>
      <c r="N352" s="6"/>
      <c r="O352">
        <v>-2.8999999999999799</v>
      </c>
      <c r="P352" s="6"/>
      <c r="Q352" s="6"/>
      <c r="R352">
        <f t="shared" si="5"/>
        <v>174.50000000000003</v>
      </c>
    </row>
    <row r="353" spans="1:18" x14ac:dyDescent="0.2">
      <c r="A353">
        <v>352</v>
      </c>
      <c r="B353" s="1">
        <v>43922</v>
      </c>
      <c r="C353">
        <v>-120</v>
      </c>
      <c r="D353" s="6"/>
      <c r="E353" s="6"/>
      <c r="F353">
        <v>-930</v>
      </c>
      <c r="G353" s="6"/>
      <c r="H353" s="6"/>
      <c r="I353">
        <v>-1406</v>
      </c>
      <c r="J353" s="6"/>
      <c r="K353" s="6"/>
      <c r="L353">
        <v>-347.7</v>
      </c>
      <c r="M353" s="6"/>
      <c r="N353" s="6"/>
      <c r="O353">
        <v>-5.1000000000000201</v>
      </c>
      <c r="P353" s="6"/>
      <c r="Q353" s="6"/>
      <c r="R353">
        <f t="shared" si="5"/>
        <v>-2808.7999999999997</v>
      </c>
    </row>
    <row r="354" spans="1:18" x14ac:dyDescent="0.2">
      <c r="A354">
        <v>353</v>
      </c>
      <c r="B354" s="1">
        <v>43952</v>
      </c>
      <c r="C354">
        <v>-144</v>
      </c>
      <c r="D354" s="6"/>
      <c r="E354" s="6"/>
      <c r="F354">
        <v>-478</v>
      </c>
      <c r="G354" s="6"/>
      <c r="H354" s="6"/>
      <c r="I354">
        <v>-1178</v>
      </c>
      <c r="J354" s="6"/>
      <c r="K354" s="6"/>
      <c r="L354">
        <v>-362.5</v>
      </c>
      <c r="M354" s="6"/>
      <c r="N354" s="6"/>
      <c r="O354">
        <v>-7.2999999999999501</v>
      </c>
      <c r="P354" s="6"/>
      <c r="Q354" s="6"/>
      <c r="R354">
        <f t="shared" si="5"/>
        <v>-2169.7999999999997</v>
      </c>
    </row>
    <row r="355" spans="1:18" x14ac:dyDescent="0.2">
      <c r="A355">
        <v>354</v>
      </c>
      <c r="B355" s="1">
        <v>43983</v>
      </c>
      <c r="C355">
        <v>-155</v>
      </c>
      <c r="D355" s="6"/>
      <c r="E355" s="6"/>
      <c r="F355">
        <v>-350</v>
      </c>
      <c r="G355" s="6"/>
      <c r="H355" s="6"/>
      <c r="I355">
        <v>-846</v>
      </c>
      <c r="J355" s="6"/>
      <c r="K355" s="6"/>
      <c r="L355">
        <v>-260.60000000000002</v>
      </c>
      <c r="M355" s="6"/>
      <c r="N355" s="6"/>
      <c r="O355">
        <v>-12.4</v>
      </c>
      <c r="P355" s="6"/>
      <c r="Q355" s="6"/>
      <c r="R355">
        <f t="shared" si="5"/>
        <v>-1624</v>
      </c>
    </row>
    <row r="356" spans="1:18" x14ac:dyDescent="0.2">
      <c r="A356">
        <v>355</v>
      </c>
      <c r="B356" s="1">
        <v>44013</v>
      </c>
      <c r="C356">
        <v>-159</v>
      </c>
      <c r="D356" s="6"/>
      <c r="E356" s="6"/>
      <c r="F356">
        <v>-344</v>
      </c>
      <c r="G356" s="6"/>
      <c r="H356" s="6"/>
      <c r="I356">
        <v>-802</v>
      </c>
      <c r="J356" s="6"/>
      <c r="K356" s="6"/>
      <c r="L356">
        <v>-207</v>
      </c>
      <c r="M356" s="6"/>
      <c r="N356" s="6"/>
      <c r="O356">
        <v>-11.7</v>
      </c>
      <c r="P356" s="6"/>
      <c r="Q356" s="6"/>
      <c r="R356">
        <f t="shared" si="5"/>
        <v>-1523.7</v>
      </c>
    </row>
    <row r="357" spans="1:18" x14ac:dyDescent="0.2">
      <c r="A357">
        <v>356</v>
      </c>
      <c r="B357" s="1">
        <v>44044</v>
      </c>
      <c r="C357">
        <v>-164</v>
      </c>
      <c r="D357" s="6"/>
      <c r="E357" s="6"/>
      <c r="F357">
        <v>-318</v>
      </c>
      <c r="G357" s="6"/>
      <c r="H357" s="6"/>
      <c r="I357">
        <v>-785</v>
      </c>
      <c r="J357" s="6"/>
      <c r="K357" s="6"/>
      <c r="L357">
        <v>-114.2</v>
      </c>
      <c r="M357" s="6"/>
      <c r="N357" s="6"/>
      <c r="O357">
        <v>-8.69999999999993</v>
      </c>
      <c r="P357" s="6"/>
      <c r="Q357" s="6"/>
      <c r="R357">
        <f t="shared" si="5"/>
        <v>-1389.8999999999999</v>
      </c>
    </row>
    <row r="358" spans="1:18" x14ac:dyDescent="0.2">
      <c r="A358">
        <v>357</v>
      </c>
      <c r="B358" s="1">
        <v>44075</v>
      </c>
      <c r="C358">
        <v>-159</v>
      </c>
      <c r="D358" s="6"/>
      <c r="E358" s="6"/>
      <c r="F358">
        <v>-303</v>
      </c>
      <c r="G358" s="6"/>
      <c r="H358" s="6"/>
      <c r="I358">
        <v>-728</v>
      </c>
      <c r="J358" s="6"/>
      <c r="K358" s="6"/>
      <c r="L358">
        <v>-65.900000000000503</v>
      </c>
      <c r="M358" s="6"/>
      <c r="N358" s="6"/>
      <c r="O358">
        <v>-5.3999999999999799</v>
      </c>
      <c r="P358" s="6"/>
      <c r="Q358" s="6"/>
      <c r="R358">
        <f t="shared" si="5"/>
        <v>-1261.3000000000006</v>
      </c>
    </row>
    <row r="359" spans="1:18" x14ac:dyDescent="0.2">
      <c r="A359">
        <v>358</v>
      </c>
      <c r="B359" s="1">
        <v>44105</v>
      </c>
      <c r="C359">
        <v>-166</v>
      </c>
      <c r="D359" s="6"/>
      <c r="E359" s="6"/>
      <c r="F359">
        <v>-239</v>
      </c>
      <c r="G359" s="6"/>
      <c r="H359" s="6"/>
      <c r="I359">
        <v>-644</v>
      </c>
      <c r="J359" s="6"/>
      <c r="K359" s="6"/>
      <c r="L359">
        <v>25.1999999999998</v>
      </c>
      <c r="M359" s="6"/>
      <c r="N359" s="6"/>
      <c r="O359">
        <v>-5.30000000000007</v>
      </c>
      <c r="P359" s="6"/>
      <c r="Q359" s="6"/>
      <c r="R359">
        <f t="shared" si="5"/>
        <v>-1029.1000000000004</v>
      </c>
    </row>
    <row r="360" spans="1:18" x14ac:dyDescent="0.2">
      <c r="A360">
        <v>359</v>
      </c>
      <c r="B360" s="1">
        <v>44136</v>
      </c>
      <c r="C360">
        <v>-154</v>
      </c>
      <c r="D360" s="6"/>
      <c r="E360" s="6"/>
      <c r="F360">
        <v>-225</v>
      </c>
      <c r="G360" s="6"/>
      <c r="H360" s="6"/>
      <c r="I360">
        <v>-661</v>
      </c>
      <c r="J360" s="6"/>
      <c r="K360" s="6"/>
      <c r="L360">
        <v>171.6</v>
      </c>
      <c r="M360" s="6"/>
      <c r="N360" s="6"/>
      <c r="O360">
        <v>-5.7000000000000499</v>
      </c>
      <c r="P360" s="6"/>
      <c r="Q360" s="6"/>
      <c r="R360">
        <f t="shared" si="5"/>
        <v>-874.1</v>
      </c>
    </row>
    <row r="361" spans="1:18" x14ac:dyDescent="0.2">
      <c r="A361">
        <v>360</v>
      </c>
      <c r="B361" s="1">
        <v>44166</v>
      </c>
      <c r="C361">
        <v>-138</v>
      </c>
      <c r="D361" s="6"/>
      <c r="E361" s="6"/>
      <c r="F361">
        <v>-168</v>
      </c>
      <c r="G361" s="6"/>
      <c r="H361" s="6"/>
      <c r="I361">
        <v>-602</v>
      </c>
      <c r="J361" s="6"/>
      <c r="K361" s="6"/>
      <c r="L361">
        <v>163.900000000001</v>
      </c>
      <c r="M361" s="6"/>
      <c r="N361" s="6"/>
      <c r="O361">
        <v>-7.6000000000000201</v>
      </c>
      <c r="P361" s="6"/>
      <c r="Q361" s="6"/>
      <c r="R361">
        <f t="shared" si="5"/>
        <v>-751.69999999999902</v>
      </c>
    </row>
    <row r="362" spans="1:18" x14ac:dyDescent="0.2">
      <c r="A362">
        <v>361</v>
      </c>
      <c r="B362" s="1">
        <v>44197</v>
      </c>
      <c r="C362">
        <v>-137</v>
      </c>
      <c r="D362" s="6"/>
      <c r="E362" s="6"/>
      <c r="F362">
        <v>-210</v>
      </c>
      <c r="G362" s="6"/>
      <c r="H362" s="6"/>
      <c r="I362">
        <v>-600</v>
      </c>
      <c r="J362" s="6"/>
      <c r="K362" s="6"/>
      <c r="L362">
        <v>97</v>
      </c>
      <c r="M362" s="6"/>
      <c r="N362" s="6"/>
      <c r="O362">
        <v>-5.1000000000000201</v>
      </c>
      <c r="P362" s="6"/>
      <c r="Q362" s="6"/>
      <c r="R362">
        <f t="shared" si="5"/>
        <v>-855.1</v>
      </c>
    </row>
    <row r="363" spans="1:18" x14ac:dyDescent="0.2">
      <c r="A363">
        <v>362</v>
      </c>
      <c r="B363" s="1">
        <v>44228</v>
      </c>
      <c r="C363">
        <v>-144</v>
      </c>
      <c r="D363" s="6"/>
      <c r="E363" s="6"/>
      <c r="F363">
        <v>-308</v>
      </c>
      <c r="G363" s="6"/>
      <c r="H363" s="6"/>
      <c r="I363">
        <v>-560</v>
      </c>
      <c r="J363" s="6"/>
      <c r="K363" s="6"/>
      <c r="L363">
        <v>161</v>
      </c>
      <c r="M363" s="6"/>
      <c r="N363" s="6"/>
      <c r="O363">
        <v>-5.2000000000000499</v>
      </c>
      <c r="P363" s="6"/>
      <c r="Q363" s="6"/>
      <c r="R363">
        <f t="shared" si="5"/>
        <v>-856.2</v>
      </c>
    </row>
    <row r="364" spans="1:18" x14ac:dyDescent="0.2">
      <c r="A364">
        <v>363</v>
      </c>
      <c r="B364" s="1">
        <v>44256</v>
      </c>
      <c r="C364">
        <v>-122</v>
      </c>
      <c r="D364" s="6"/>
      <c r="E364" s="6"/>
      <c r="F364">
        <v>-135</v>
      </c>
      <c r="G364" s="6"/>
      <c r="H364" s="6"/>
      <c r="I364">
        <v>-450</v>
      </c>
      <c r="J364" s="6"/>
      <c r="K364" s="6"/>
      <c r="L364">
        <v>212</v>
      </c>
      <c r="M364" s="6"/>
      <c r="N364" s="6"/>
      <c r="O364">
        <v>-4.2999999999999501</v>
      </c>
      <c r="P364" s="6"/>
      <c r="Q364" s="6"/>
      <c r="R364">
        <f t="shared" si="5"/>
        <v>-499.29999999999995</v>
      </c>
    </row>
    <row r="365" spans="1:18" x14ac:dyDescent="0.2">
      <c r="A365">
        <v>364</v>
      </c>
      <c r="B365" s="1">
        <v>44287</v>
      </c>
      <c r="C365">
        <v>-62</v>
      </c>
      <c r="D365" s="6"/>
      <c r="E365" s="6"/>
      <c r="F365">
        <v>880</v>
      </c>
      <c r="G365" s="6"/>
      <c r="H365" s="6"/>
      <c r="I365">
        <v>813</v>
      </c>
      <c r="J365" s="6"/>
      <c r="K365" s="6"/>
      <c r="L365">
        <v>700.599999999999</v>
      </c>
      <c r="M365" s="6"/>
      <c r="N365" s="6"/>
      <c r="O365">
        <v>1.1000000000000201</v>
      </c>
      <c r="P365" s="6"/>
      <c r="Q365" s="6"/>
      <c r="R365">
        <f t="shared" si="5"/>
        <v>2332.6999999999989</v>
      </c>
    </row>
    <row r="366" spans="1:18" x14ac:dyDescent="0.2">
      <c r="A366">
        <v>365</v>
      </c>
      <c r="B366" s="1">
        <v>44317</v>
      </c>
      <c r="C366">
        <v>-38</v>
      </c>
      <c r="D366" s="6"/>
      <c r="E366" s="6"/>
      <c r="F366">
        <v>382</v>
      </c>
      <c r="G366" s="6"/>
      <c r="H366" s="6"/>
      <c r="I366">
        <v>609</v>
      </c>
      <c r="J366" s="6"/>
      <c r="K366" s="6"/>
      <c r="L366">
        <v>710.4</v>
      </c>
      <c r="M366" s="6"/>
      <c r="N366" s="6"/>
      <c r="O366">
        <v>2.0999999999999099</v>
      </c>
      <c r="P366" s="6"/>
      <c r="Q366" s="6"/>
      <c r="R366">
        <f t="shared" si="5"/>
        <v>1665.5</v>
      </c>
    </row>
    <row r="367" spans="1:18" x14ac:dyDescent="0.2">
      <c r="A367">
        <v>366</v>
      </c>
      <c r="B367" s="1">
        <v>44348</v>
      </c>
      <c r="C367">
        <v>-20</v>
      </c>
      <c r="D367" s="6"/>
      <c r="E367" s="6"/>
      <c r="F367">
        <v>226</v>
      </c>
      <c r="G367" s="6"/>
      <c r="H367" s="6"/>
      <c r="I367">
        <v>297</v>
      </c>
      <c r="J367" s="6"/>
      <c r="K367" s="6"/>
      <c r="L367">
        <v>637.5</v>
      </c>
      <c r="M367" s="6"/>
      <c r="N367" s="6"/>
      <c r="O367">
        <v>5.2999999999999501</v>
      </c>
      <c r="P367" s="6"/>
      <c r="Q367" s="6"/>
      <c r="R367">
        <f t="shared" si="5"/>
        <v>1145.8</v>
      </c>
    </row>
    <row r="368" spans="1:18" x14ac:dyDescent="0.2">
      <c r="A368">
        <v>367</v>
      </c>
      <c r="B368" s="1">
        <v>44378</v>
      </c>
      <c r="C368">
        <v>-7</v>
      </c>
      <c r="D368" s="6"/>
      <c r="E368" s="6"/>
      <c r="F368">
        <v>218</v>
      </c>
      <c r="G368" s="6"/>
      <c r="H368" s="6"/>
      <c r="I368">
        <v>328</v>
      </c>
      <c r="J368" s="6"/>
      <c r="K368" s="6"/>
      <c r="L368">
        <v>629.29999999999995</v>
      </c>
      <c r="M368" s="6"/>
      <c r="N368" s="6"/>
      <c r="O368">
        <v>6.3999999999999799</v>
      </c>
      <c r="P368" s="6"/>
      <c r="Q368" s="6"/>
      <c r="R368">
        <f t="shared" si="5"/>
        <v>1174.7</v>
      </c>
    </row>
    <row r="369" spans="1:18" x14ac:dyDescent="0.2">
      <c r="A369">
        <v>368</v>
      </c>
      <c r="B369" s="1">
        <v>44409</v>
      </c>
      <c r="C369">
        <v>4</v>
      </c>
      <c r="D369" s="6"/>
      <c r="E369" s="6"/>
      <c r="F369">
        <v>202</v>
      </c>
      <c r="G369" s="6"/>
      <c r="H369" s="6"/>
      <c r="I369">
        <v>344</v>
      </c>
      <c r="J369" s="6"/>
      <c r="K369" s="6"/>
      <c r="L369">
        <v>589.29999999999995</v>
      </c>
      <c r="M369" s="6"/>
      <c r="N369" s="6"/>
      <c r="O369">
        <v>3.69999999999993</v>
      </c>
      <c r="P369" s="6"/>
      <c r="Q369" s="6"/>
      <c r="R369">
        <f t="shared" si="5"/>
        <v>1142.9999999999998</v>
      </c>
    </row>
    <row r="370" spans="1:18" x14ac:dyDescent="0.2">
      <c r="A370">
        <v>369</v>
      </c>
      <c r="B370" s="1">
        <v>44440</v>
      </c>
      <c r="C370">
        <v>4</v>
      </c>
      <c r="D370" s="6"/>
      <c r="E370" s="6"/>
      <c r="F370">
        <v>232</v>
      </c>
      <c r="G370" s="6"/>
      <c r="H370" s="6"/>
      <c r="I370">
        <v>319</v>
      </c>
      <c r="J370" s="6"/>
      <c r="K370" s="6"/>
      <c r="L370">
        <v>582.20000000000095</v>
      </c>
      <c r="M370" s="6"/>
      <c r="N370" s="6"/>
      <c r="O370">
        <v>3.2000000000000499</v>
      </c>
      <c r="P370" s="6"/>
      <c r="Q370" s="6"/>
      <c r="R370">
        <f t="shared" si="5"/>
        <v>1140.400000000001</v>
      </c>
    </row>
    <row r="371" spans="1:18" x14ac:dyDescent="0.2">
      <c r="A371">
        <v>370</v>
      </c>
      <c r="B371" s="1">
        <v>44470</v>
      </c>
      <c r="C371">
        <v>13</v>
      </c>
      <c r="D371" s="6"/>
      <c r="E371" s="6"/>
      <c r="F371">
        <v>195</v>
      </c>
      <c r="G371" s="6"/>
      <c r="H371" s="6"/>
      <c r="I371">
        <v>362</v>
      </c>
      <c r="J371" s="6"/>
      <c r="K371" s="6"/>
      <c r="L371">
        <v>577.29999999999995</v>
      </c>
      <c r="M371" s="6"/>
      <c r="N371" s="6"/>
      <c r="O371">
        <v>5.6000000000000201</v>
      </c>
      <c r="P371" s="6"/>
      <c r="Q371" s="6"/>
      <c r="R371">
        <f t="shared" si="5"/>
        <v>1152.8999999999999</v>
      </c>
    </row>
    <row r="372" spans="1:18" x14ac:dyDescent="0.2">
      <c r="A372">
        <v>371</v>
      </c>
      <c r="B372" s="1">
        <v>44501</v>
      </c>
      <c r="C372">
        <v>18</v>
      </c>
      <c r="D372" s="6"/>
      <c r="E372" s="6"/>
      <c r="F372">
        <v>243</v>
      </c>
      <c r="G372" s="6"/>
      <c r="H372" s="6"/>
      <c r="I372">
        <v>379</v>
      </c>
      <c r="J372" s="6"/>
      <c r="K372" s="6"/>
      <c r="L372">
        <v>554.9</v>
      </c>
      <c r="M372" s="6"/>
      <c r="N372" s="6"/>
      <c r="O372">
        <v>5.6000000000000201</v>
      </c>
      <c r="P372" s="6"/>
      <c r="Q372" s="6"/>
      <c r="R372">
        <f t="shared" si="5"/>
        <v>1200.5</v>
      </c>
    </row>
    <row r="373" spans="1:18" x14ac:dyDescent="0.2">
      <c r="A373">
        <v>372</v>
      </c>
      <c r="B373" s="1">
        <v>44531</v>
      </c>
      <c r="C373">
        <v>21</v>
      </c>
      <c r="D373" s="6"/>
      <c r="E373" s="6"/>
      <c r="F373">
        <v>221</v>
      </c>
      <c r="G373" s="6"/>
      <c r="H373" s="6"/>
      <c r="I373">
        <v>370</v>
      </c>
      <c r="J373" s="6"/>
      <c r="K373" s="6"/>
      <c r="L373">
        <v>615.4</v>
      </c>
      <c r="M373" s="6"/>
      <c r="N373" s="6"/>
      <c r="O373">
        <v>5.5</v>
      </c>
      <c r="P373" s="6"/>
      <c r="Q373" s="6"/>
      <c r="R373">
        <f>SUM(C373:O373)</f>
        <v>1232.9000000000001</v>
      </c>
    </row>
    <row r="374" spans="1:18" x14ac:dyDescent="0.2">
      <c r="A374">
        <v>373</v>
      </c>
      <c r="B374" s="1">
        <v>44562</v>
      </c>
      <c r="C374">
        <v>25</v>
      </c>
      <c r="D374" s="6"/>
      <c r="E374" s="6"/>
      <c r="F374">
        <v>218</v>
      </c>
      <c r="G374" s="6"/>
      <c r="H374" s="6"/>
      <c r="I374">
        <v>403</v>
      </c>
      <c r="J374" s="6"/>
      <c r="K374" s="6"/>
      <c r="L374">
        <v>588.70000000000005</v>
      </c>
      <c r="M374" s="6"/>
      <c r="N374" s="6"/>
      <c r="O374">
        <v>7.80000000000007</v>
      </c>
      <c r="P374" s="6"/>
      <c r="Q374" s="6"/>
      <c r="R374">
        <f t="shared" si="5"/>
        <v>1242.5000000000002</v>
      </c>
    </row>
    <row r="375" spans="1:18" x14ac:dyDescent="0.2">
      <c r="A375">
        <v>374</v>
      </c>
      <c r="B375" s="1">
        <v>44593</v>
      </c>
      <c r="C375">
        <v>43</v>
      </c>
      <c r="D375" s="6"/>
      <c r="E375" s="6"/>
      <c r="F375">
        <v>379</v>
      </c>
      <c r="G375" s="6"/>
      <c r="H375" s="6"/>
      <c r="I375">
        <v>428</v>
      </c>
      <c r="J375" s="6"/>
      <c r="K375" s="6"/>
      <c r="L375">
        <v>639.20000000000095</v>
      </c>
      <c r="M375" s="6"/>
      <c r="N375" s="6"/>
      <c r="O375">
        <v>9.1000000000000192</v>
      </c>
      <c r="P375" s="6"/>
      <c r="Q375" s="6"/>
      <c r="R375">
        <f t="shared" si="5"/>
        <v>1498.3000000000009</v>
      </c>
    </row>
    <row r="376" spans="1:18" x14ac:dyDescent="0.2">
      <c r="A376">
        <v>375</v>
      </c>
      <c r="B376" s="1">
        <v>44621</v>
      </c>
      <c r="C376">
        <v>36</v>
      </c>
      <c r="D376" s="6"/>
      <c r="E376" s="6"/>
      <c r="F376">
        <v>301</v>
      </c>
      <c r="G376" s="6"/>
      <c r="H376" s="6"/>
      <c r="I376">
        <v>446</v>
      </c>
      <c r="J376" s="6"/>
      <c r="K376" s="6"/>
      <c r="L376">
        <v>580.20000000000005</v>
      </c>
      <c r="M376" s="6"/>
      <c r="N376" s="6"/>
      <c r="O376">
        <v>8.69999999999993</v>
      </c>
      <c r="P376" s="6"/>
      <c r="Q376" s="6"/>
      <c r="R376">
        <f t="shared" si="5"/>
        <v>1371.8999999999999</v>
      </c>
    </row>
    <row r="377" spans="1:18" x14ac:dyDescent="0.2">
      <c r="A377">
        <v>376</v>
      </c>
      <c r="B377" s="1">
        <v>44652</v>
      </c>
      <c r="C377">
        <v>42</v>
      </c>
      <c r="D377" s="6"/>
      <c r="E377" s="6"/>
      <c r="F377">
        <v>299</v>
      </c>
      <c r="G377" s="6"/>
      <c r="H377" s="6"/>
      <c r="I377">
        <v>535</v>
      </c>
      <c r="J377" s="6"/>
      <c r="K377" s="6"/>
      <c r="L377">
        <v>601.900000000001</v>
      </c>
      <c r="M377" s="6"/>
      <c r="N377" s="6"/>
      <c r="O377">
        <v>9.3999999999999808</v>
      </c>
      <c r="P377" s="6"/>
      <c r="Q377" s="6"/>
      <c r="R377">
        <f t="shared" si="5"/>
        <v>1487.3000000000011</v>
      </c>
    </row>
    <row r="378" spans="1:18" x14ac:dyDescent="0.2">
      <c r="A378">
        <v>377</v>
      </c>
      <c r="B378" s="1">
        <v>44682</v>
      </c>
      <c r="C378">
        <v>44</v>
      </c>
      <c r="D378" s="6"/>
      <c r="E378" s="6"/>
      <c r="F378">
        <v>347</v>
      </c>
      <c r="G378" s="6"/>
      <c r="H378" s="6"/>
      <c r="I378">
        <v>523</v>
      </c>
      <c r="J378" s="6"/>
      <c r="K378" s="6"/>
      <c r="L378">
        <v>599.6</v>
      </c>
      <c r="M378" s="6"/>
      <c r="N378" s="6"/>
      <c r="O378">
        <v>11.2</v>
      </c>
      <c r="P378" s="6"/>
      <c r="Q378" s="6"/>
      <c r="R378">
        <f t="shared" si="5"/>
        <v>1524.8</v>
      </c>
    </row>
    <row r="379" spans="1:18" x14ac:dyDescent="0.2">
      <c r="A379">
        <v>378</v>
      </c>
      <c r="B379" s="1">
        <v>44713</v>
      </c>
      <c r="C379">
        <v>48</v>
      </c>
      <c r="D379" s="6"/>
      <c r="E379" s="6"/>
      <c r="F379">
        <v>368</v>
      </c>
      <c r="G379" s="6"/>
      <c r="H379" s="6"/>
      <c r="I379">
        <v>527</v>
      </c>
      <c r="J379" s="6"/>
      <c r="K379" s="6"/>
      <c r="L379">
        <v>549.29999999999995</v>
      </c>
      <c r="M379" s="6"/>
      <c r="N379" s="6"/>
      <c r="O379">
        <v>12.3000000000001</v>
      </c>
      <c r="P379" s="6"/>
      <c r="Q379" s="6"/>
      <c r="R379">
        <f t="shared" si="5"/>
        <v>1504.6000000000001</v>
      </c>
    </row>
    <row r="380" spans="1:18" x14ac:dyDescent="0.2">
      <c r="A380">
        <v>379</v>
      </c>
      <c r="B380" s="1">
        <v>44743</v>
      </c>
      <c r="C380">
        <v>51</v>
      </c>
      <c r="D380" s="6"/>
      <c r="E380" s="6"/>
      <c r="F380">
        <v>378</v>
      </c>
      <c r="G380" s="6"/>
      <c r="H380" s="6"/>
      <c r="I380">
        <v>485</v>
      </c>
      <c r="J380" s="6"/>
      <c r="K380" s="6"/>
      <c r="L380">
        <v>492.4</v>
      </c>
      <c r="M380" s="6"/>
      <c r="N380" s="6"/>
      <c r="O380">
        <v>14.6</v>
      </c>
      <c r="P380" s="6"/>
      <c r="Q380" s="6"/>
      <c r="R380">
        <f t="shared" si="5"/>
        <v>1421</v>
      </c>
    </row>
    <row r="381" spans="1:18" x14ac:dyDescent="0.2">
      <c r="A381">
        <v>380</v>
      </c>
      <c r="B381" s="1">
        <v>44774</v>
      </c>
      <c r="C381">
        <v>46</v>
      </c>
      <c r="D381" s="6"/>
      <c r="E381" s="6"/>
      <c r="F381">
        <v>365</v>
      </c>
      <c r="G381" s="6"/>
      <c r="H381" s="6"/>
      <c r="I381">
        <v>478</v>
      </c>
      <c r="J381" s="6"/>
      <c r="K381" s="6"/>
      <c r="L381">
        <v>438.7</v>
      </c>
      <c r="M381" s="6"/>
      <c r="N381" s="6"/>
      <c r="O381">
        <v>17.8000000000001</v>
      </c>
      <c r="P381" s="6"/>
      <c r="Q381" s="6"/>
      <c r="R381">
        <f t="shared" si="5"/>
        <v>1345.5000000000002</v>
      </c>
    </row>
    <row r="382" spans="1:18" x14ac:dyDescent="0.2">
      <c r="A382">
        <v>381</v>
      </c>
      <c r="B382" s="1">
        <v>44805</v>
      </c>
      <c r="C382">
        <v>49</v>
      </c>
      <c r="D382" s="6"/>
      <c r="E382" s="6"/>
      <c r="F382">
        <v>348</v>
      </c>
      <c r="G382" s="6"/>
      <c r="H382" s="6"/>
      <c r="I382">
        <v>455</v>
      </c>
      <c r="J382" s="6"/>
      <c r="K382" s="6"/>
      <c r="L382">
        <v>378.5</v>
      </c>
      <c r="M382" s="6"/>
      <c r="N382" s="6"/>
      <c r="O382">
        <v>18.3</v>
      </c>
      <c r="P382" s="6"/>
      <c r="Q382" s="6"/>
      <c r="R382">
        <f t="shared" si="5"/>
        <v>1248.8</v>
      </c>
    </row>
    <row r="383" spans="1:18" x14ac:dyDescent="0.2">
      <c r="A383">
        <v>382</v>
      </c>
      <c r="B383" s="1">
        <v>44835</v>
      </c>
      <c r="C383">
        <v>48</v>
      </c>
      <c r="D383" s="6"/>
      <c r="E383" s="6"/>
      <c r="F383">
        <v>325</v>
      </c>
      <c r="G383" s="6"/>
      <c r="H383" s="6"/>
      <c r="I383">
        <v>428</v>
      </c>
      <c r="J383" s="6"/>
      <c r="K383" s="6"/>
      <c r="L383">
        <v>318</v>
      </c>
      <c r="M383" s="6"/>
      <c r="N383" s="6"/>
      <c r="O383">
        <v>20.3000000000001</v>
      </c>
      <c r="P383" s="6"/>
      <c r="Q383" s="6"/>
      <c r="R383">
        <f t="shared" si="5"/>
        <v>1139.3000000000002</v>
      </c>
    </row>
    <row r="384" spans="1:18" x14ac:dyDescent="0.2">
      <c r="A384">
        <v>383</v>
      </c>
      <c r="B384" s="1">
        <v>44866</v>
      </c>
      <c r="C384">
        <v>52</v>
      </c>
      <c r="D384" s="6"/>
      <c r="E384" s="6"/>
      <c r="F384">
        <v>302</v>
      </c>
      <c r="G384" s="6"/>
      <c r="H384" s="6"/>
      <c r="I384">
        <v>397</v>
      </c>
      <c r="J384" s="6"/>
      <c r="K384" s="6"/>
      <c r="L384">
        <v>218.5</v>
      </c>
      <c r="M384" s="6"/>
      <c r="N384" s="6"/>
      <c r="O384">
        <v>20</v>
      </c>
      <c r="P384" s="6"/>
      <c r="Q384" s="6"/>
      <c r="R384">
        <f t="shared" si="5"/>
        <v>989.5</v>
      </c>
    </row>
    <row r="385" spans="1:18" x14ac:dyDescent="0.2">
      <c r="A385">
        <v>384</v>
      </c>
      <c r="B385" s="1">
        <v>44896</v>
      </c>
      <c r="C385">
        <v>50</v>
      </c>
      <c r="D385" s="6"/>
      <c r="E385" s="6"/>
      <c r="F385">
        <v>293</v>
      </c>
      <c r="G385" s="6"/>
      <c r="H385" s="6"/>
      <c r="I385">
        <v>358</v>
      </c>
      <c r="J385" s="6"/>
      <c r="K385" s="6"/>
      <c r="L385">
        <v>124.400000000001</v>
      </c>
      <c r="M385" s="6"/>
      <c r="N385" s="6"/>
      <c r="O385">
        <v>20.7</v>
      </c>
      <c r="P385" s="6"/>
      <c r="Q385" s="6"/>
      <c r="R385">
        <f t="shared" si="5"/>
        <v>846.10000000000105</v>
      </c>
    </row>
    <row r="386" spans="1:18" x14ac:dyDescent="0.2">
      <c r="A386">
        <v>385</v>
      </c>
      <c r="B386" s="1">
        <v>44927</v>
      </c>
      <c r="C386">
        <v>56</v>
      </c>
      <c r="D386" s="6"/>
      <c r="E386" s="6"/>
      <c r="F386">
        <v>335</v>
      </c>
      <c r="G386" s="6"/>
      <c r="H386" s="6"/>
      <c r="I386">
        <v>339</v>
      </c>
      <c r="J386" s="6"/>
      <c r="K386" s="6"/>
      <c r="L386">
        <v>120.9</v>
      </c>
      <c r="M386" s="6"/>
      <c r="N386" s="6"/>
      <c r="O386">
        <v>17.5</v>
      </c>
      <c r="P386" s="6"/>
      <c r="Q386" s="6"/>
      <c r="R386">
        <f t="shared" ref="R386:R427" si="6">SUM(C386:O386)</f>
        <v>868.4</v>
      </c>
    </row>
    <row r="387" spans="1:18" x14ac:dyDescent="0.2">
      <c r="A387">
        <v>386</v>
      </c>
      <c r="B387" s="1">
        <v>44958</v>
      </c>
      <c r="C387">
        <v>51</v>
      </c>
      <c r="D387" s="6"/>
      <c r="E387" s="6"/>
      <c r="F387">
        <v>293</v>
      </c>
      <c r="G387" s="6"/>
      <c r="H387" s="6"/>
      <c r="I387">
        <v>291</v>
      </c>
      <c r="J387" s="6"/>
      <c r="K387" s="6"/>
      <c r="L387">
        <v>3.1999999999998199</v>
      </c>
      <c r="M387" s="6"/>
      <c r="N387" s="6"/>
      <c r="O387">
        <v>16.399999999999999</v>
      </c>
      <c r="P387" s="6"/>
      <c r="Q387" s="6"/>
      <c r="R387">
        <f t="shared" si="6"/>
        <v>654.5999999999998</v>
      </c>
    </row>
    <row r="388" spans="1:18" x14ac:dyDescent="0.2">
      <c r="A388">
        <v>387</v>
      </c>
      <c r="B388" s="1">
        <v>44986</v>
      </c>
      <c r="C388">
        <v>45</v>
      </c>
      <c r="D388" s="6"/>
      <c r="E388" s="6"/>
      <c r="F388">
        <v>238</v>
      </c>
      <c r="G388" s="6"/>
      <c r="H388" s="6"/>
      <c r="I388">
        <v>213</v>
      </c>
      <c r="J388" s="6"/>
      <c r="K388" s="6"/>
      <c r="L388">
        <v>-14.5</v>
      </c>
      <c r="M388" s="6"/>
      <c r="N388" s="6"/>
      <c r="O388">
        <v>19.5</v>
      </c>
      <c r="P388" s="6"/>
      <c r="Q388" s="6"/>
      <c r="R388">
        <f t="shared" si="6"/>
        <v>501</v>
      </c>
    </row>
    <row r="389" spans="1:18" x14ac:dyDescent="0.2">
      <c r="A389">
        <v>388</v>
      </c>
      <c r="B389" s="1">
        <v>45017</v>
      </c>
      <c r="C389">
        <v>42</v>
      </c>
      <c r="D389" s="6"/>
      <c r="E389" s="6"/>
      <c r="F389">
        <v>245</v>
      </c>
      <c r="G389" s="6"/>
      <c r="H389" s="6"/>
      <c r="I389">
        <v>170</v>
      </c>
      <c r="J389" s="6"/>
      <c r="K389" s="6"/>
      <c r="L389">
        <v>-15.700000000000699</v>
      </c>
      <c r="M389" s="6"/>
      <c r="N389" s="6"/>
      <c r="O389">
        <v>20.7</v>
      </c>
      <c r="P389" s="6"/>
      <c r="Q389" s="6"/>
      <c r="R389">
        <f t="shared" si="6"/>
        <v>461.99999999999926</v>
      </c>
    </row>
    <row r="390" spans="1:18" x14ac:dyDescent="0.2">
      <c r="A390">
        <v>389</v>
      </c>
      <c r="B390" s="1">
        <v>45047</v>
      </c>
      <c r="C390">
        <v>42</v>
      </c>
      <c r="D390" s="6"/>
      <c r="E390" s="6"/>
      <c r="F390">
        <v>227</v>
      </c>
      <c r="G390" s="6"/>
      <c r="H390" s="6"/>
      <c r="I390">
        <v>137</v>
      </c>
      <c r="J390" s="6"/>
      <c r="K390" s="6"/>
      <c r="L390">
        <v>-22</v>
      </c>
      <c r="M390" s="6"/>
      <c r="N390" s="6"/>
      <c r="O390">
        <v>19.100000000000001</v>
      </c>
      <c r="P390" s="6"/>
      <c r="Q390" s="6"/>
      <c r="R390">
        <f t="shared" si="6"/>
        <v>403.1</v>
      </c>
    </row>
    <row r="391" spans="1:18" x14ac:dyDescent="0.2">
      <c r="A391">
        <v>390</v>
      </c>
      <c r="B391" s="1">
        <v>45078</v>
      </c>
      <c r="C391">
        <v>32</v>
      </c>
      <c r="D391" s="6"/>
      <c r="E391" s="6"/>
      <c r="F391">
        <v>244</v>
      </c>
      <c r="G391" s="6"/>
      <c r="H391" s="6"/>
      <c r="I391">
        <v>110</v>
      </c>
      <c r="J391" s="6"/>
      <c r="K391" s="6"/>
      <c r="L391">
        <v>-43.800000000000203</v>
      </c>
      <c r="M391" s="6"/>
      <c r="N391" s="6"/>
      <c r="O391">
        <v>18.399999999999999</v>
      </c>
      <c r="P391" s="6"/>
      <c r="Q391" s="6"/>
      <c r="R391">
        <f t="shared" si="6"/>
        <v>360.5999999999998</v>
      </c>
    </row>
    <row r="392" spans="1:18" x14ac:dyDescent="0.2">
      <c r="A392">
        <v>391</v>
      </c>
      <c r="B392" s="1">
        <v>45108</v>
      </c>
      <c r="C392">
        <v>26</v>
      </c>
      <c r="D392" s="6"/>
      <c r="E392" s="6"/>
      <c r="F392">
        <v>224</v>
      </c>
      <c r="G392" s="6"/>
      <c r="H392" s="6"/>
      <c r="I392">
        <v>61</v>
      </c>
      <c r="J392" s="6"/>
      <c r="K392" s="6"/>
      <c r="L392">
        <v>-55.800000000000203</v>
      </c>
      <c r="M392" s="6"/>
      <c r="N392" s="6"/>
      <c r="O392">
        <v>13.6</v>
      </c>
      <c r="P392" s="6"/>
      <c r="Q392" s="6"/>
      <c r="R392">
        <f t="shared" si="6"/>
        <v>268.79999999999978</v>
      </c>
    </row>
    <row r="393" spans="1:18" x14ac:dyDescent="0.2">
      <c r="A393">
        <v>392</v>
      </c>
      <c r="B393" s="1">
        <v>45139</v>
      </c>
      <c r="C393">
        <v>29</v>
      </c>
      <c r="D393" s="6"/>
      <c r="E393" s="6"/>
      <c r="F393">
        <v>240</v>
      </c>
      <c r="G393" s="6"/>
      <c r="H393" s="6"/>
      <c r="I393">
        <v>29</v>
      </c>
      <c r="J393" s="6"/>
      <c r="K393" s="6"/>
      <c r="L393">
        <v>-59.199999999999797</v>
      </c>
      <c r="M393" s="6"/>
      <c r="N393" s="6"/>
      <c r="O393">
        <v>14.1999999999999</v>
      </c>
      <c r="P393" s="6"/>
      <c r="Q393" s="6"/>
      <c r="R393">
        <f t="shared" si="6"/>
        <v>253.00000000000011</v>
      </c>
    </row>
    <row r="394" spans="1:18" x14ac:dyDescent="0.2">
      <c r="A394">
        <v>393</v>
      </c>
      <c r="B394" s="1">
        <v>45170</v>
      </c>
      <c r="C394">
        <v>25</v>
      </c>
      <c r="D394" s="6"/>
      <c r="E394" s="6"/>
      <c r="F394">
        <v>223</v>
      </c>
      <c r="G394" s="6"/>
      <c r="H394" s="6"/>
      <c r="I394">
        <v>22</v>
      </c>
      <c r="J394" s="6"/>
      <c r="K394" s="6"/>
      <c r="L394">
        <v>-27.200000000000699</v>
      </c>
      <c r="M394" s="6"/>
      <c r="N394" s="6"/>
      <c r="O394">
        <v>15.5</v>
      </c>
      <c r="P394" s="6"/>
      <c r="Q394" s="6"/>
      <c r="R394">
        <f t="shared" si="6"/>
        <v>258.29999999999927</v>
      </c>
    </row>
    <row r="395" spans="1:18" x14ac:dyDescent="0.2">
      <c r="A395">
        <v>394</v>
      </c>
      <c r="B395" s="1">
        <v>45200</v>
      </c>
      <c r="C395">
        <v>21</v>
      </c>
      <c r="D395" s="6"/>
      <c r="E395" s="6"/>
      <c r="F395">
        <v>229</v>
      </c>
      <c r="G395" s="6"/>
      <c r="H395" s="6"/>
      <c r="I395">
        <v>-47</v>
      </c>
      <c r="J395" s="6"/>
      <c r="K395" s="6"/>
      <c r="L395">
        <v>-29.600000000000399</v>
      </c>
      <c r="M395" s="6"/>
      <c r="N395" s="6"/>
      <c r="O395">
        <v>14.5</v>
      </c>
      <c r="P395" s="6"/>
      <c r="Q395" s="6"/>
      <c r="R395">
        <f t="shared" si="6"/>
        <v>187.89999999999961</v>
      </c>
    </row>
    <row r="396" spans="1:18" x14ac:dyDescent="0.2">
      <c r="A396">
        <v>395</v>
      </c>
      <c r="B396" s="1">
        <v>45231</v>
      </c>
      <c r="C396">
        <v>9</v>
      </c>
      <c r="D396" s="6"/>
      <c r="E396" s="6"/>
      <c r="F396">
        <v>222</v>
      </c>
      <c r="G396" s="6"/>
      <c r="H396" s="6"/>
      <c r="I396">
        <v>-37</v>
      </c>
      <c r="J396" s="6"/>
      <c r="K396" s="6"/>
      <c r="L396">
        <v>-44.5</v>
      </c>
      <c r="M396" s="6"/>
      <c r="N396" s="6"/>
      <c r="O396">
        <v>14.4</v>
      </c>
      <c r="P396" s="6"/>
      <c r="Q396" s="6"/>
      <c r="R396">
        <f t="shared" si="6"/>
        <v>163.9</v>
      </c>
    </row>
    <row r="397" spans="1:18" x14ac:dyDescent="0.2">
      <c r="A397">
        <v>396</v>
      </c>
      <c r="B397" s="1">
        <v>45261</v>
      </c>
      <c r="C397">
        <v>9</v>
      </c>
      <c r="D397" s="6"/>
      <c r="E397" s="6"/>
      <c r="F397">
        <v>232</v>
      </c>
      <c r="G397" s="6"/>
      <c r="H397" s="6"/>
      <c r="I397">
        <v>-15</v>
      </c>
      <c r="J397" s="6"/>
      <c r="K397" s="6"/>
      <c r="L397">
        <v>-55.100000000000399</v>
      </c>
      <c r="M397" s="6"/>
      <c r="N397" s="6"/>
      <c r="O397">
        <v>17.1999999999999</v>
      </c>
      <c r="P397" s="6"/>
      <c r="Q397" s="6"/>
      <c r="R397">
        <f t="shared" si="6"/>
        <v>188.09999999999951</v>
      </c>
    </row>
    <row r="398" spans="1:18" x14ac:dyDescent="0.2">
      <c r="A398">
        <v>397</v>
      </c>
      <c r="B398" s="1">
        <v>45292</v>
      </c>
      <c r="C398">
        <v>-1</v>
      </c>
      <c r="D398" s="6"/>
      <c r="E398" s="6"/>
      <c r="F398">
        <v>193</v>
      </c>
      <c r="G398" s="6"/>
      <c r="H398" s="6"/>
      <c r="I398">
        <v>-27</v>
      </c>
      <c r="J398" s="6"/>
      <c r="K398" s="6"/>
      <c r="L398">
        <v>-58.800000000000203</v>
      </c>
      <c r="M398" s="6"/>
      <c r="N398" s="6"/>
      <c r="O398">
        <v>18.1999999999999</v>
      </c>
      <c r="P398" s="6"/>
      <c r="Q398" s="6"/>
      <c r="R398">
        <f t="shared" si="6"/>
        <v>124.39999999999969</v>
      </c>
    </row>
    <row r="399" spans="1:18" x14ac:dyDescent="0.2">
      <c r="A399">
        <v>398</v>
      </c>
      <c r="B399" s="1">
        <v>45323</v>
      </c>
      <c r="C399">
        <v>-2</v>
      </c>
      <c r="D399" s="6"/>
      <c r="E399" s="6"/>
      <c r="F399">
        <v>190</v>
      </c>
      <c r="G399" s="6"/>
      <c r="H399" s="6"/>
      <c r="I399">
        <v>-46</v>
      </c>
      <c r="J399" s="6"/>
      <c r="K399" s="6"/>
      <c r="L399">
        <v>15.6999999999998</v>
      </c>
      <c r="M399" s="6"/>
      <c r="N399" s="6"/>
      <c r="O399">
        <v>21.3000000000001</v>
      </c>
      <c r="P399" s="6"/>
      <c r="Q399" s="6"/>
      <c r="R399">
        <f t="shared" si="6"/>
        <v>178.99999999999989</v>
      </c>
    </row>
    <row r="400" spans="1:18" x14ac:dyDescent="0.2">
      <c r="A400">
        <v>399</v>
      </c>
      <c r="B400" s="1">
        <v>45352</v>
      </c>
      <c r="C400">
        <v>2</v>
      </c>
      <c r="D400" s="6"/>
      <c r="E400" s="6"/>
      <c r="F400">
        <v>238</v>
      </c>
      <c r="G400" s="6"/>
      <c r="H400" s="6"/>
      <c r="I400">
        <v>-52</v>
      </c>
      <c r="J400" s="6"/>
      <c r="K400" s="6"/>
      <c r="L400">
        <v>34.400000000000503</v>
      </c>
      <c r="M400" s="6"/>
      <c r="N400" s="6"/>
      <c r="O400">
        <v>17.5</v>
      </c>
      <c r="P400" s="6"/>
      <c r="Q400" s="6"/>
      <c r="R400">
        <f t="shared" si="6"/>
        <v>239.90000000000049</v>
      </c>
    </row>
    <row r="401" spans="1:18" x14ac:dyDescent="0.2">
      <c r="A401">
        <v>400</v>
      </c>
      <c r="B401" s="1">
        <v>45383</v>
      </c>
      <c r="C401">
        <v>-8</v>
      </c>
      <c r="D401" s="6"/>
      <c r="E401" s="6"/>
      <c r="F401">
        <v>217</v>
      </c>
      <c r="G401" s="6"/>
      <c r="H401" s="6"/>
      <c r="I401">
        <v>-43</v>
      </c>
      <c r="J401" s="6"/>
      <c r="K401" s="6"/>
      <c r="L401">
        <v>61.100000000000399</v>
      </c>
      <c r="M401" s="6"/>
      <c r="N401" s="6"/>
      <c r="O401">
        <v>14.9</v>
      </c>
      <c r="P401" s="6"/>
      <c r="Q401" s="6"/>
      <c r="R401">
        <f t="shared" si="6"/>
        <v>242.0000000000004</v>
      </c>
    </row>
    <row r="402" spans="1:18" x14ac:dyDescent="0.2">
      <c r="A402">
        <v>401</v>
      </c>
      <c r="B402" s="1">
        <v>45413</v>
      </c>
      <c r="C402">
        <v>-15</v>
      </c>
      <c r="D402" s="6"/>
      <c r="E402" s="6"/>
      <c r="F402">
        <v>218</v>
      </c>
      <c r="G402" s="6"/>
      <c r="H402" s="6"/>
      <c r="I402">
        <v>-24</v>
      </c>
      <c r="J402" s="6"/>
      <c r="K402" s="6"/>
      <c r="L402">
        <v>66.599999999999497</v>
      </c>
      <c r="M402" s="6"/>
      <c r="N402" s="6"/>
      <c r="O402">
        <v>16.100000000000001</v>
      </c>
      <c r="P402" s="6"/>
      <c r="Q402" s="6"/>
      <c r="R402">
        <f t="shared" si="6"/>
        <v>261.69999999999953</v>
      </c>
    </row>
    <row r="403" spans="1:18" x14ac:dyDescent="0.2">
      <c r="A403">
        <v>402</v>
      </c>
      <c r="B403" s="1">
        <v>45444</v>
      </c>
      <c r="C403">
        <v>-18</v>
      </c>
      <c r="D403" s="6"/>
      <c r="E403" s="6"/>
      <c r="F403">
        <v>190</v>
      </c>
      <c r="G403" s="6"/>
      <c r="H403" s="6"/>
      <c r="I403">
        <v>-47</v>
      </c>
      <c r="J403" s="6"/>
      <c r="K403" s="6"/>
      <c r="L403">
        <v>80.199999999999804</v>
      </c>
      <c r="M403" s="6"/>
      <c r="N403" s="6"/>
      <c r="O403">
        <v>16.399999999999999</v>
      </c>
      <c r="P403" s="6"/>
      <c r="Q403" s="6"/>
      <c r="R403">
        <f t="shared" si="6"/>
        <v>221.59999999999982</v>
      </c>
    </row>
    <row r="404" spans="1:18" x14ac:dyDescent="0.2">
      <c r="A404">
        <v>403</v>
      </c>
      <c r="B404" s="1">
        <v>45474</v>
      </c>
      <c r="C404">
        <v>-18</v>
      </c>
      <c r="D404" s="6"/>
      <c r="E404" s="6"/>
      <c r="F404">
        <v>200</v>
      </c>
      <c r="G404" s="6"/>
      <c r="H404" s="6"/>
      <c r="I404">
        <v>-24</v>
      </c>
      <c r="J404" s="6"/>
      <c r="K404" s="6"/>
      <c r="L404">
        <v>85.900000000000503</v>
      </c>
      <c r="M404" s="6"/>
      <c r="N404" s="6"/>
      <c r="O404">
        <v>17.5</v>
      </c>
      <c r="P404" s="6"/>
      <c r="Q404" s="6"/>
      <c r="R404">
        <f t="shared" si="6"/>
        <v>261.40000000000049</v>
      </c>
    </row>
    <row r="405" spans="1:18" x14ac:dyDescent="0.2">
      <c r="A405">
        <v>404</v>
      </c>
      <c r="B405" s="1">
        <v>45505</v>
      </c>
      <c r="C405">
        <v>-17</v>
      </c>
      <c r="D405" s="6"/>
      <c r="E405" s="6"/>
      <c r="F405">
        <v>208</v>
      </c>
      <c r="G405" s="6"/>
      <c r="H405" s="6"/>
      <c r="I405">
        <v>-59</v>
      </c>
      <c r="J405" s="6"/>
      <c r="K405" s="6"/>
      <c r="L405">
        <v>102.2</v>
      </c>
      <c r="M405" s="6"/>
      <c r="N405" s="6"/>
      <c r="O405">
        <v>14.8000000000001</v>
      </c>
      <c r="P405" s="6"/>
      <c r="Q405" s="6"/>
      <c r="R405">
        <f t="shared" si="6"/>
        <v>249.00000000000009</v>
      </c>
    </row>
    <row r="406" spans="1:18" x14ac:dyDescent="0.2">
      <c r="A406">
        <v>405</v>
      </c>
      <c r="B406" s="1">
        <v>45536</v>
      </c>
      <c r="C406">
        <v>-15</v>
      </c>
      <c r="D406" s="6"/>
      <c r="E406" s="6"/>
      <c r="F406">
        <v>207</v>
      </c>
      <c r="G406" s="6"/>
      <c r="H406" s="6"/>
      <c r="I406">
        <v>-61</v>
      </c>
      <c r="J406" s="6"/>
      <c r="K406" s="6"/>
      <c r="L406">
        <v>106.1</v>
      </c>
      <c r="M406" s="6"/>
      <c r="N406" s="6"/>
      <c r="O406">
        <v>15.6</v>
      </c>
      <c r="P406" s="6"/>
      <c r="Q406" s="6"/>
      <c r="R406">
        <f t="shared" si="6"/>
        <v>252.7</v>
      </c>
    </row>
    <row r="407" spans="1:18" x14ac:dyDescent="0.2">
      <c r="A407">
        <v>406</v>
      </c>
      <c r="B407" s="1">
        <v>45566</v>
      </c>
      <c r="C407">
        <v>-15</v>
      </c>
      <c r="D407" s="6"/>
      <c r="E407" s="6"/>
      <c r="F407">
        <v>193</v>
      </c>
      <c r="G407" s="6"/>
      <c r="H407" s="6"/>
      <c r="I407">
        <v>-88</v>
      </c>
      <c r="J407" s="6"/>
      <c r="K407" s="6"/>
      <c r="L407">
        <v>77.100000000000406</v>
      </c>
      <c r="M407" s="6"/>
      <c r="N407" s="6"/>
      <c r="O407">
        <v>13</v>
      </c>
      <c r="P407" s="6"/>
      <c r="Q407" s="6"/>
      <c r="R407">
        <f t="shared" si="6"/>
        <v>180.10000000000042</v>
      </c>
    </row>
    <row r="408" spans="1:18" x14ac:dyDescent="0.2">
      <c r="A408">
        <v>407</v>
      </c>
      <c r="B408" s="1">
        <v>45597</v>
      </c>
      <c r="C408">
        <v>-10</v>
      </c>
      <c r="D408" s="6"/>
      <c r="E408" s="6"/>
      <c r="F408">
        <v>191</v>
      </c>
      <c r="G408" s="6"/>
      <c r="H408" s="6"/>
      <c r="I408">
        <v>-86</v>
      </c>
      <c r="J408" s="6"/>
      <c r="K408" s="6"/>
      <c r="L408">
        <v>92</v>
      </c>
      <c r="M408" s="6"/>
      <c r="N408" s="6"/>
      <c r="O408">
        <v>11.9</v>
      </c>
      <c r="P408" s="6"/>
      <c r="Q408" s="6"/>
      <c r="R408">
        <f t="shared" si="6"/>
        <v>198.9</v>
      </c>
    </row>
    <row r="409" spans="1:18" x14ac:dyDescent="0.2">
      <c r="A409">
        <v>408</v>
      </c>
      <c r="B409" s="1">
        <v>45627</v>
      </c>
      <c r="C409">
        <v>-12</v>
      </c>
      <c r="D409" s="6"/>
      <c r="E409" s="6"/>
      <c r="F409">
        <v>191</v>
      </c>
      <c r="G409" s="6"/>
      <c r="H409" s="6"/>
      <c r="I409">
        <v>-109</v>
      </c>
      <c r="J409" s="6"/>
      <c r="K409" s="6"/>
      <c r="L409">
        <v>162.5</v>
      </c>
      <c r="M409" s="6"/>
      <c r="N409" s="6"/>
      <c r="O409">
        <v>8.3999999999999808</v>
      </c>
      <c r="P409" s="6"/>
      <c r="Q409" s="6"/>
      <c r="R409">
        <f t="shared" si="6"/>
        <v>240.89999999999998</v>
      </c>
    </row>
    <row r="410" spans="1:18" x14ac:dyDescent="0.2">
      <c r="A410">
        <v>409</v>
      </c>
      <c r="B410" s="1">
        <v>45658</v>
      </c>
      <c r="C410">
        <v>-2</v>
      </c>
      <c r="D410" s="6"/>
      <c r="E410" s="6"/>
      <c r="F410">
        <v>176</v>
      </c>
      <c r="G410" s="6"/>
      <c r="H410" s="6"/>
      <c r="I410">
        <v>-105</v>
      </c>
      <c r="J410" s="6"/>
      <c r="K410" s="6"/>
      <c r="L410">
        <v>176.6</v>
      </c>
      <c r="M410" s="6"/>
      <c r="N410" s="6"/>
      <c r="O410">
        <v>7.80000000000007</v>
      </c>
      <c r="P410" s="6"/>
      <c r="Q410" s="6"/>
      <c r="R410">
        <f t="shared" si="6"/>
        <v>253.40000000000006</v>
      </c>
    </row>
    <row r="411" spans="1:18" x14ac:dyDescent="0.2">
      <c r="A411">
        <v>410</v>
      </c>
      <c r="B411" s="1">
        <v>45689</v>
      </c>
      <c r="C411">
        <v>-3</v>
      </c>
      <c r="D411" s="6"/>
      <c r="E411" s="6"/>
      <c r="F411">
        <v>155</v>
      </c>
      <c r="G411" s="6"/>
      <c r="H411" s="6"/>
      <c r="I411">
        <v>-89</v>
      </c>
      <c r="J411" s="6"/>
      <c r="K411" s="6"/>
      <c r="L411">
        <v>175.5</v>
      </c>
      <c r="M411" s="6"/>
      <c r="N411" s="6"/>
      <c r="O411">
        <v>6.3999999999999799</v>
      </c>
      <c r="P411" s="6"/>
      <c r="Q411" s="6"/>
      <c r="R411">
        <f t="shared" si="6"/>
        <v>244.89999999999998</v>
      </c>
    </row>
    <row r="412" spans="1:18" x14ac:dyDescent="0.2">
      <c r="A412">
        <v>411</v>
      </c>
      <c r="B412" s="1">
        <v>45717</v>
      </c>
      <c r="C412">
        <v>-11</v>
      </c>
      <c r="D412" s="6"/>
      <c r="E412" s="6"/>
      <c r="F412">
        <v>132</v>
      </c>
      <c r="G412" s="6"/>
      <c r="H412" s="6"/>
      <c r="I412">
        <v>-76</v>
      </c>
      <c r="J412" s="6"/>
      <c r="K412" s="6"/>
      <c r="L412">
        <v>129.9</v>
      </c>
      <c r="M412" s="6"/>
      <c r="N412" s="6"/>
      <c r="O412">
        <v>7.80000000000007</v>
      </c>
      <c r="P412" s="6"/>
      <c r="Q412" s="6"/>
      <c r="R412">
        <f t="shared" si="6"/>
        <v>182.70000000000007</v>
      </c>
    </row>
    <row r="413" spans="1:18" x14ac:dyDescent="0.2">
      <c r="A413">
        <v>412</v>
      </c>
      <c r="B413" s="1">
        <v>45748</v>
      </c>
      <c r="C413">
        <v>-2</v>
      </c>
      <c r="D413" s="6"/>
      <c r="E413" s="6"/>
      <c r="F413">
        <v>125</v>
      </c>
      <c r="G413" s="6"/>
      <c r="H413" s="6"/>
      <c r="I413">
        <v>-84</v>
      </c>
      <c r="J413" s="6"/>
      <c r="K413" s="6"/>
      <c r="L413">
        <v>87.5</v>
      </c>
      <c r="M413" s="6"/>
      <c r="N413" s="6"/>
      <c r="O413">
        <v>6.1000000000000201</v>
      </c>
      <c r="P413" s="6"/>
      <c r="Q413" s="6"/>
      <c r="R413">
        <f t="shared" si="6"/>
        <v>132.60000000000002</v>
      </c>
    </row>
    <row r="414" spans="1:18" x14ac:dyDescent="0.2">
      <c r="A414">
        <v>413</v>
      </c>
      <c r="B414" s="1">
        <v>45778</v>
      </c>
      <c r="C414">
        <v>-2</v>
      </c>
      <c r="D414" s="6"/>
      <c r="E414" s="6"/>
      <c r="F414">
        <v>116</v>
      </c>
      <c r="G414" s="6"/>
      <c r="H414" s="6"/>
      <c r="I414">
        <v>-89</v>
      </c>
      <c r="J414" s="6"/>
      <c r="K414" s="6"/>
      <c r="L414">
        <v>75.100000000000406</v>
      </c>
      <c r="M414" s="6"/>
      <c r="N414" s="6"/>
      <c r="O414">
        <v>8.2999999999999492</v>
      </c>
      <c r="P414" s="6"/>
      <c r="Q414" s="6"/>
      <c r="R414">
        <f t="shared" si="6"/>
        <v>108.40000000000036</v>
      </c>
    </row>
    <row r="415" spans="1:18" x14ac:dyDescent="0.2">
      <c r="A415">
        <v>414</v>
      </c>
      <c r="B415" s="1">
        <v>45809</v>
      </c>
      <c r="C415">
        <v>-2</v>
      </c>
      <c r="D415" s="6"/>
      <c r="E415" s="6"/>
      <c r="F415">
        <v>100</v>
      </c>
      <c r="G415" s="6"/>
      <c r="H415" s="6"/>
      <c r="I415">
        <v>-102</v>
      </c>
      <c r="J415" s="6"/>
      <c r="K415" s="6"/>
      <c r="L415">
        <v>69.700000000000699</v>
      </c>
      <c r="M415" s="6"/>
      <c r="N415" s="6"/>
      <c r="O415">
        <v>7.2000000000000499</v>
      </c>
      <c r="P415" s="6"/>
      <c r="Q415" s="6"/>
      <c r="R415">
        <f t="shared" si="6"/>
        <v>72.900000000000745</v>
      </c>
    </row>
    <row r="416" spans="1:18" x14ac:dyDescent="0.2">
      <c r="A416">
        <v>415</v>
      </c>
      <c r="B416" s="1">
        <v>45839</v>
      </c>
      <c r="C416">
        <v>-8</v>
      </c>
      <c r="D416" s="6"/>
      <c r="E416" s="6"/>
      <c r="F416">
        <v>82</v>
      </c>
      <c r="G416" s="6"/>
      <c r="H416" s="6"/>
      <c r="I416">
        <v>-110</v>
      </c>
      <c r="J416" s="6"/>
      <c r="K416" s="6"/>
      <c r="L416">
        <v>66.699999999999804</v>
      </c>
      <c r="M416" s="6"/>
      <c r="N416" s="6"/>
      <c r="O416">
        <v>7.8999999999999799</v>
      </c>
      <c r="P416" s="6"/>
      <c r="Q416" s="6"/>
      <c r="R416">
        <f t="shared" si="6"/>
        <v>38.599999999999781</v>
      </c>
    </row>
    <row r="417" spans="1:18" x14ac:dyDescent="0.2">
      <c r="A417">
        <v>416</v>
      </c>
      <c r="B417" s="1">
        <v>45870</v>
      </c>
      <c r="C417">
        <v>-10</v>
      </c>
      <c r="D417" s="6"/>
      <c r="E417" s="6"/>
      <c r="F417">
        <v>36</v>
      </c>
      <c r="G417" s="6"/>
      <c r="H417" s="6"/>
      <c r="I417">
        <v>-94</v>
      </c>
      <c r="J417" s="6"/>
      <c r="K417" s="6"/>
      <c r="L417">
        <v>69.5</v>
      </c>
      <c r="M417" s="6"/>
      <c r="N417" s="6"/>
      <c r="O417">
        <v>5.3999999999999799</v>
      </c>
      <c r="P417" s="6"/>
      <c r="Q417" s="6"/>
      <c r="R417">
        <f t="shared" si="6"/>
        <v>6.8999999999999799</v>
      </c>
    </row>
    <row r="418" spans="1:18" x14ac:dyDescent="0.2">
      <c r="A418">
        <v>417</v>
      </c>
      <c r="B418" s="1">
        <v>45901</v>
      </c>
      <c r="C418">
        <v>-14</v>
      </c>
      <c r="D418" s="6"/>
      <c r="E418" s="6"/>
      <c r="F418">
        <v>33</v>
      </c>
      <c r="G418" s="6"/>
      <c r="H418" s="6"/>
      <c r="I418">
        <v>-94</v>
      </c>
      <c r="J418" s="6"/>
      <c r="K418" s="6"/>
      <c r="L418">
        <v>14.1999999999998</v>
      </c>
      <c r="M418" s="6"/>
      <c r="N418" s="6"/>
      <c r="O418">
        <v>2.3999999999999799</v>
      </c>
      <c r="P418" s="6"/>
      <c r="Q418" s="6"/>
      <c r="R418">
        <f t="shared" si="6"/>
        <v>-58.400000000000219</v>
      </c>
    </row>
    <row r="419" spans="1:18" x14ac:dyDescent="0.2">
      <c r="A419">
        <v>418</v>
      </c>
      <c r="B419" s="1">
        <v>45931</v>
      </c>
      <c r="C419">
        <v>-16</v>
      </c>
      <c r="D419">
        <f>'Pulled Data - Mining'!$F$14-'Pulled Data - Mining'!$F$2</f>
        <v>-16</v>
      </c>
      <c r="E419" s="8" t="str">
        <f t="shared" ref="E419:E427" si="7">IF(D419=C419,"GOOD","ERROR")</f>
        <v>GOOD</v>
      </c>
      <c r="F419">
        <v>-19</v>
      </c>
      <c r="G419">
        <f>'Pulled Data - Construction'!$F$14-'Pulled Data - Construction'!$F$2</f>
        <v>-19</v>
      </c>
      <c r="H419" s="8" t="str">
        <f t="shared" ref="H419:H427" si="8">IF(G419=F419,"GOOD","ERROR")</f>
        <v>GOOD</v>
      </c>
      <c r="I419">
        <v>-94</v>
      </c>
      <c r="J419">
        <f>'Pulled Data - Manufacturing'!$F$14-'Pulled Data - Manufacturing'!$F$2</f>
        <v>-94</v>
      </c>
      <c r="K419" s="8" t="str">
        <f t="shared" ref="K419:K427" si="9">IF(J419=I419,"GOOD","ERROR")</f>
        <v>GOOD</v>
      </c>
      <c r="L419" s="7">
        <v>-31.1</v>
      </c>
      <c r="M419">
        <f>'Pulled Data - Trans and Ware'!$F$14-'Pulled Data - Trans and Ware'!$F$2</f>
        <v>-31.099999999999454</v>
      </c>
      <c r="N419" s="8" t="s">
        <v>119</v>
      </c>
      <c r="O419">
        <v>5.6</v>
      </c>
      <c r="P419">
        <f>'Pulled Data - Utilities'!F14-'Pulled Data - Utilities'!F2</f>
        <v>5.6000000000000227</v>
      </c>
      <c r="Q419" s="8" t="s">
        <v>119</v>
      </c>
      <c r="R419">
        <f t="shared" si="6"/>
        <v>-314.59999999999945</v>
      </c>
    </row>
    <row r="420" spans="1:18" x14ac:dyDescent="0.2">
      <c r="A420">
        <v>419</v>
      </c>
      <c r="B420" s="1">
        <v>45962</v>
      </c>
      <c r="C420">
        <v>-19</v>
      </c>
      <c r="D420">
        <f>'Pulled Data - Mining'!$F$15-'Pulled Data - Mining'!$F$3</f>
        <v>-19</v>
      </c>
      <c r="E420" s="8" t="str">
        <f t="shared" si="7"/>
        <v>GOOD</v>
      </c>
      <c r="F420">
        <v>12</v>
      </c>
      <c r="G420">
        <f>'Pulled Data - Construction'!$F$15-'Pulled Data - Construction'!$F$3</f>
        <v>12</v>
      </c>
      <c r="H420" s="8" t="str">
        <f t="shared" si="8"/>
        <v>GOOD</v>
      </c>
      <c r="I420">
        <v>-118</v>
      </c>
      <c r="J420">
        <f>'Pulled Data - Manufacturing'!$F$15-'Pulled Data - Manufacturing'!$F$3</f>
        <v>-118</v>
      </c>
      <c r="K420" s="8" t="str">
        <f t="shared" si="9"/>
        <v>GOOD</v>
      </c>
      <c r="L420">
        <v>-99.4</v>
      </c>
      <c r="M420">
        <f>'Pulled Data - Trans and Ware'!$F$15-'Pulled Data - Trans and Ware'!$F$3</f>
        <v>-99.400000000000546</v>
      </c>
      <c r="N420" s="8" t="s">
        <v>119</v>
      </c>
      <c r="O420">
        <v>7.3</v>
      </c>
      <c r="P420">
        <f>'Pulled Data - Utilities'!$F$15-'Pulled Data - Utilities'!$F$3</f>
        <v>7.2999999999999545</v>
      </c>
      <c r="Q420" s="8" t="s">
        <v>119</v>
      </c>
      <c r="R420">
        <f t="shared" si="6"/>
        <v>-441.50000000000051</v>
      </c>
    </row>
    <row r="421" spans="1:18" x14ac:dyDescent="0.2">
      <c r="A421">
        <v>420</v>
      </c>
      <c r="B421" s="1">
        <v>45992</v>
      </c>
      <c r="C421">
        <v>-18</v>
      </c>
      <c r="D421">
        <f>'Pulled Data - Mining'!$F$16-'Pulled Data - Mining'!$F$4</f>
        <v>-18</v>
      </c>
      <c r="E421" s="8" t="str">
        <f t="shared" si="7"/>
        <v>GOOD</v>
      </c>
      <c r="F421">
        <v>-4</v>
      </c>
      <c r="G421">
        <f>'Pulled Data - Construction'!$F$16-'Pulled Data - Construction'!$F$4</f>
        <v>-4</v>
      </c>
      <c r="H421" s="8" t="str">
        <f t="shared" si="8"/>
        <v>GOOD</v>
      </c>
      <c r="I421">
        <v>-113</v>
      </c>
      <c r="J421">
        <f>'Pulled Data - Manufacturing'!$F$16-'Pulled Data - Manufacturing'!$F$4</f>
        <v>-113</v>
      </c>
      <c r="K421" s="8" t="str">
        <f t="shared" si="9"/>
        <v>GOOD</v>
      </c>
      <c r="L421">
        <v>-107.8</v>
      </c>
      <c r="M421">
        <f>'Pulled Data - Trans and Ware'!$F$16-'Pulled Data - Trans and Ware'!$F$4</f>
        <v>-107.80000000000018</v>
      </c>
      <c r="N421" s="8" t="s">
        <v>119</v>
      </c>
      <c r="O421">
        <v>8.6</v>
      </c>
      <c r="P421">
        <f>'Pulled Data - Utilities'!$F$16-'Pulled Data - Utilities'!$F$4</f>
        <v>8.6000000000000227</v>
      </c>
      <c r="Q421" s="8" t="s">
        <v>119</v>
      </c>
      <c r="R421">
        <f t="shared" si="6"/>
        <v>-477.00000000000017</v>
      </c>
    </row>
    <row r="422" spans="1:18" x14ac:dyDescent="0.2">
      <c r="A422">
        <v>421</v>
      </c>
      <c r="B422" s="1">
        <v>46023</v>
      </c>
      <c r="C422">
        <v>-20</v>
      </c>
      <c r="D422">
        <f>'Pulled Data - Mining'!$F$17-'Pulled Data - Mining'!$F$5</f>
        <v>-20</v>
      </c>
      <c r="E422" s="8" t="str">
        <f t="shared" si="7"/>
        <v>GOOD</v>
      </c>
      <c r="F422">
        <v>53</v>
      </c>
      <c r="G422">
        <f>'Pulled Data - Construction'!$F$17-'Pulled Data - Construction'!$F$5</f>
        <v>53</v>
      </c>
      <c r="H422" s="8" t="str">
        <f t="shared" si="8"/>
        <v>GOOD</v>
      </c>
      <c r="I422">
        <v>-91</v>
      </c>
      <c r="J422">
        <f>'Pulled Data - Manufacturing'!$F$17-'Pulled Data - Manufacturing'!$F$5</f>
        <v>-91</v>
      </c>
      <c r="K422" s="8" t="str">
        <f t="shared" si="9"/>
        <v>GOOD</v>
      </c>
      <c r="L422">
        <v>-86.9</v>
      </c>
      <c r="M422">
        <f>'Pulled Data - Trans and Ware'!$F$17-'Pulled Data - Trans and Ware'!$F$5</f>
        <v>-86.899999999999636</v>
      </c>
      <c r="N422" s="8" t="s">
        <v>119</v>
      </c>
      <c r="O422">
        <v>7.7</v>
      </c>
      <c r="P422">
        <f>'Pulled Data - Utilities'!$F$17-'Pulled Data - Utilities'!$F$5</f>
        <v>7.7000000000000455</v>
      </c>
      <c r="Q422" s="8" t="s">
        <v>119</v>
      </c>
      <c r="R422">
        <f t="shared" si="6"/>
        <v>-282.09999999999962</v>
      </c>
    </row>
    <row r="423" spans="1:18" x14ac:dyDescent="0.2">
      <c r="A423">
        <v>422</v>
      </c>
      <c r="B423" s="1">
        <v>46054</v>
      </c>
      <c r="C423">
        <v>-21</v>
      </c>
      <c r="D423">
        <f>'Pulled Data - Mining'!$F$18-'Pulled Data - Mining'!$F$6</f>
        <v>-21</v>
      </c>
      <c r="E423" s="8" t="str">
        <f t="shared" si="7"/>
        <v>GOOD</v>
      </c>
      <c r="F423">
        <v>29</v>
      </c>
      <c r="G423">
        <f>'Pulled Data - Construction'!$F$18-'Pulled Data - Construction'!$F$6</f>
        <v>29</v>
      </c>
      <c r="H423" s="8" t="str">
        <f t="shared" si="8"/>
        <v>GOOD</v>
      </c>
      <c r="I423">
        <v>-88</v>
      </c>
      <c r="J423">
        <f>'Pulled Data - Manufacturing'!$F$18-'Pulled Data - Manufacturing'!$F$6</f>
        <v>-88</v>
      </c>
      <c r="K423" s="8" t="str">
        <f t="shared" si="9"/>
        <v>GOOD</v>
      </c>
      <c r="L423">
        <v>-156.6</v>
      </c>
      <c r="M423">
        <f>'Pulled Data - Trans and Ware'!$F$18-'Pulled Data - Trans and Ware'!$F$6</f>
        <v>-156.60000000000036</v>
      </c>
      <c r="N423" s="8" t="s">
        <v>119</v>
      </c>
      <c r="O423">
        <v>7.5</v>
      </c>
      <c r="P423">
        <f>'Pulled Data - Utilities'!$F$18-'Pulled Data - Utilities'!$F$6</f>
        <v>7.5</v>
      </c>
      <c r="Q423" s="8" t="s">
        <v>119</v>
      </c>
      <c r="R423">
        <f t="shared" si="6"/>
        <v>-465.70000000000039</v>
      </c>
    </row>
    <row r="424" spans="1:18" x14ac:dyDescent="0.2">
      <c r="A424">
        <v>423</v>
      </c>
      <c r="B424" s="1">
        <v>46082</v>
      </c>
      <c r="C424">
        <v>-16</v>
      </c>
      <c r="D424">
        <f>'Pulled Data - Mining'!$F$19-'Pulled Data - Mining'!$F$7</f>
        <v>-16</v>
      </c>
      <c r="E424" s="8" t="str">
        <f t="shared" si="7"/>
        <v>GOOD</v>
      </c>
      <c r="F424">
        <v>38</v>
      </c>
      <c r="G424">
        <f>'Pulled Data - Construction'!$F$19-'Pulled Data - Construction'!$F$7</f>
        <v>38</v>
      </c>
      <c r="H424" s="8" t="str">
        <f t="shared" si="8"/>
        <v>GOOD</v>
      </c>
      <c r="I424">
        <v>-68</v>
      </c>
      <c r="J424">
        <f>'Pulled Data - Manufacturing'!$F$19-'Pulled Data - Manufacturing'!$F$7</f>
        <v>-68</v>
      </c>
      <c r="K424" s="8" t="str">
        <f t="shared" si="9"/>
        <v>GOOD</v>
      </c>
      <c r="L424">
        <v>-114.1</v>
      </c>
      <c r="M424">
        <f>'Pulled Data - Trans and Ware'!$F$19-'Pulled Data - Trans and Ware'!$F$7</f>
        <v>-114.09999999999945</v>
      </c>
      <c r="N424" s="8" t="s">
        <v>119</v>
      </c>
      <c r="O424">
        <v>5.4</v>
      </c>
      <c r="P424">
        <f>'Pulled Data - Utilities'!$F$19-'Pulled Data - Utilities'!$F$7</f>
        <v>5.3999999999999773</v>
      </c>
      <c r="Q424" s="8" t="s">
        <v>119</v>
      </c>
      <c r="R424">
        <f t="shared" si="6"/>
        <v>-314.7999999999995</v>
      </c>
    </row>
    <row r="425" spans="1:18" x14ac:dyDescent="0.2">
      <c r="A425">
        <v>424</v>
      </c>
      <c r="B425" s="1">
        <v>46113</v>
      </c>
      <c r="C425">
        <v>-14</v>
      </c>
      <c r="D425">
        <f>'Pulled Data - Mining'!$F$20-'Pulled Data - Mining'!$F$8</f>
        <v>-14</v>
      </c>
      <c r="E425" s="8" t="str">
        <f t="shared" si="7"/>
        <v>GOOD</v>
      </c>
      <c r="F425">
        <v>43</v>
      </c>
      <c r="G425">
        <f>'Pulled Data - Construction'!$F$20-'Pulled Data - Construction'!$F$8</f>
        <v>43</v>
      </c>
      <c r="H425" s="8" t="str">
        <f t="shared" si="8"/>
        <v>GOOD</v>
      </c>
      <c r="I425">
        <v>-65</v>
      </c>
      <c r="J425">
        <f>'Pulled Data - Manufacturing'!$F$20-'Pulled Data - Manufacturing'!$F$8</f>
        <v>-65</v>
      </c>
      <c r="K425" s="8" t="str">
        <f t="shared" si="9"/>
        <v>GOOD</v>
      </c>
      <c r="L425">
        <v>-58.4</v>
      </c>
      <c r="M425">
        <f>'Pulled Data - Trans and Ware'!$F$20-'Pulled Data - Trans and Ware'!$F$8</f>
        <v>-58.399999999999636</v>
      </c>
      <c r="N425" s="8" t="s">
        <v>119</v>
      </c>
      <c r="O425">
        <v>7.7</v>
      </c>
      <c r="P425">
        <f>'Pulled Data - Utilities'!$F$20-'Pulled Data - Utilities'!$F$8</f>
        <v>7.6999999999999318</v>
      </c>
      <c r="Q425" s="8" t="s">
        <v>119</v>
      </c>
      <c r="R425">
        <f t="shared" si="6"/>
        <v>-181.09999999999965</v>
      </c>
    </row>
    <row r="426" spans="1:18" x14ac:dyDescent="0.2">
      <c r="A426">
        <v>425</v>
      </c>
      <c r="B426" s="1">
        <v>46143</v>
      </c>
      <c r="C426">
        <v>-7</v>
      </c>
      <c r="D426">
        <f>'Pulled Data - Mining'!$F$21-'Pulled Data - Mining'!$F$9</f>
        <v>-7</v>
      </c>
      <c r="E426" s="8" t="str">
        <f t="shared" si="7"/>
        <v>GOOD</v>
      </c>
      <c r="F426">
        <v>51</v>
      </c>
      <c r="G426">
        <f>'Pulled Data - Construction'!$F$21-'Pulled Data - Construction'!$F$9</f>
        <v>51</v>
      </c>
      <c r="H426" s="8" t="str">
        <f t="shared" si="8"/>
        <v>GOOD</v>
      </c>
      <c r="I426">
        <v>-56</v>
      </c>
      <c r="J426">
        <f>'Pulled Data - Manufacturing'!$F$21-'Pulled Data - Manufacturing'!$F$9</f>
        <v>-56</v>
      </c>
      <c r="K426" s="8" t="str">
        <f t="shared" si="9"/>
        <v>GOOD</v>
      </c>
      <c r="L426">
        <v>-54.1</v>
      </c>
      <c r="M426">
        <f>'Pulled Data - Trans and Ware'!$F$21-'Pulled Data - Trans and Ware'!$F$9</f>
        <v>-54.100000000000364</v>
      </c>
      <c r="N426" s="8" t="s">
        <v>119</v>
      </c>
      <c r="O426">
        <v>5.9</v>
      </c>
      <c r="P426">
        <f>'Pulled Data - Utilities'!$F$21-'Pulled Data - Utilities'!$F$9</f>
        <v>5.8999999999999773</v>
      </c>
      <c r="Q426" s="8" t="s">
        <v>119</v>
      </c>
      <c r="R426">
        <f t="shared" si="6"/>
        <v>-126.30000000000035</v>
      </c>
    </row>
    <row r="427" spans="1:18" x14ac:dyDescent="0.2">
      <c r="A427">
        <v>426</v>
      </c>
      <c r="B427" s="1">
        <v>46174</v>
      </c>
      <c r="C427">
        <v>-9</v>
      </c>
      <c r="D427">
        <f>'Pulled Data - Mining'!$F$22-'Pulled Data - Mining'!$F$10</f>
        <v>-9</v>
      </c>
      <c r="E427" s="8" t="str">
        <f t="shared" si="7"/>
        <v>GOOD</v>
      </c>
      <c r="F427">
        <v>64</v>
      </c>
      <c r="G427">
        <f>'Pulled Data - Construction'!$F$22-'Pulled Data - Construction'!$F$10</f>
        <v>64</v>
      </c>
      <c r="H427" s="8" t="str">
        <f t="shared" si="8"/>
        <v>GOOD</v>
      </c>
      <c r="I427">
        <v>-38</v>
      </c>
      <c r="J427">
        <f>'Pulled Data - Manufacturing'!$F$22-'Pulled Data - Manufacturing'!$F$10</f>
        <v>-38</v>
      </c>
      <c r="K427" s="8" t="str">
        <f t="shared" si="9"/>
        <v>GOOD</v>
      </c>
      <c r="L427">
        <v>-51.8</v>
      </c>
      <c r="M427">
        <f>'Pulled Data - Trans and Ware'!$F$22-'Pulled Data - Trans and Ware'!$F$10</f>
        <v>-51.800000000000182</v>
      </c>
      <c r="N427" s="8" t="s">
        <v>119</v>
      </c>
      <c r="O427">
        <v>4.5999999999999996</v>
      </c>
      <c r="P427">
        <f>'Pulled Data - Utilities'!$F$22-'Pulled Data - Utilities'!$F$10</f>
        <v>4.5999999999999091</v>
      </c>
      <c r="Q427" s="8" t="s">
        <v>119</v>
      </c>
      <c r="R427">
        <f t="shared" si="6"/>
        <v>-65.000000000000185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1BA9-FFF9-441A-9C2C-3DF5035AD7CB}">
  <dimension ref="A1:B6"/>
  <sheetViews>
    <sheetView workbookViewId="0">
      <selection activeCell="J37" sqref="J37"/>
    </sheetView>
  </sheetViews>
  <sheetFormatPr baseColWidth="10" defaultColWidth="8.83203125" defaultRowHeight="15" x14ac:dyDescent="0.2"/>
  <cols>
    <col min="1" max="1" width="16.33203125" bestFit="1" customWidth="1"/>
    <col min="2" max="2" width="18.5" bestFit="1" customWidth="1"/>
  </cols>
  <sheetData>
    <row r="1" spans="1:2" ht="16" thickBot="1" x14ac:dyDescent="0.25">
      <c r="A1" s="3" t="s">
        <v>99</v>
      </c>
      <c r="B1" s="4" t="s">
        <v>100</v>
      </c>
    </row>
    <row r="2" spans="1:2" x14ac:dyDescent="0.2">
      <c r="A2" s="5" t="s">
        <v>98</v>
      </c>
      <c r="B2" s="5" t="s">
        <v>101</v>
      </c>
    </row>
    <row r="3" spans="1:2" x14ac:dyDescent="0.2">
      <c r="A3" s="5" t="s">
        <v>23</v>
      </c>
      <c r="B3" s="5" t="s">
        <v>2</v>
      </c>
    </row>
    <row r="4" spans="1:2" x14ac:dyDescent="0.2">
      <c r="A4" s="5" t="s">
        <v>43</v>
      </c>
      <c r="B4" s="5" t="s">
        <v>3</v>
      </c>
    </row>
    <row r="5" spans="1:2" x14ac:dyDescent="0.2">
      <c r="A5" s="5" t="s">
        <v>80</v>
      </c>
      <c r="B5" s="5" t="s">
        <v>102</v>
      </c>
    </row>
    <row r="6" spans="1:2" x14ac:dyDescent="0.2">
      <c r="A6" s="5" t="s">
        <v>61</v>
      </c>
      <c r="B6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AD76C-DE47-475B-A01E-558A02A8CFDB}">
  <dimension ref="A1:H22"/>
  <sheetViews>
    <sheetView workbookViewId="0">
      <selection activeCell="L37" sqref="L37"/>
    </sheetView>
  </sheetViews>
  <sheetFormatPr baseColWidth="10" defaultColWidth="8.83203125" defaultRowHeight="15" x14ac:dyDescent="0.2"/>
  <cols>
    <col min="1" max="1" width="14.33203125" bestFit="1" customWidth="1"/>
    <col min="2" max="2" width="14.33203125" customWidth="1"/>
    <col min="3" max="3" width="5" bestFit="1" customWidth="1"/>
    <col min="5" max="5" width="9.6640625" bestFit="1" customWidth="1"/>
  </cols>
  <sheetData>
    <row r="1" spans="1:8" x14ac:dyDescent="0.2">
      <c r="A1" t="s">
        <v>61</v>
      </c>
      <c r="B1" t="str">
        <f>_xlfn.XLOOKUP(A1,'Code File'!A:A,'Code File'!B:B)</f>
        <v>Utilities</v>
      </c>
      <c r="C1" t="s">
        <v>103</v>
      </c>
      <c r="D1" t="s">
        <v>17</v>
      </c>
      <c r="E1" s="1">
        <v>45536</v>
      </c>
      <c r="F1" t="s">
        <v>62</v>
      </c>
      <c r="H1" t="s">
        <v>78</v>
      </c>
    </row>
    <row r="2" spans="1:8" x14ac:dyDescent="0.2">
      <c r="A2" t="s">
        <v>61</v>
      </c>
      <c r="B2" t="str">
        <f>_xlfn.XLOOKUP(A2,'Code File'!A:A,'Code File'!B:B)</f>
        <v>Utilities</v>
      </c>
      <c r="C2" t="s">
        <v>103</v>
      </c>
      <c r="D2" t="s">
        <v>18</v>
      </c>
      <c r="E2" s="1">
        <v>45566</v>
      </c>
      <c r="F2" t="s">
        <v>104</v>
      </c>
    </row>
    <row r="3" spans="1:8" x14ac:dyDescent="0.2">
      <c r="A3" t="s">
        <v>61</v>
      </c>
      <c r="B3" t="str">
        <f>_xlfn.XLOOKUP(A3,'Code File'!A:A,'Code File'!B:B)</f>
        <v>Utilities</v>
      </c>
      <c r="C3" t="s">
        <v>103</v>
      </c>
      <c r="D3" t="s">
        <v>19</v>
      </c>
      <c r="E3" s="1">
        <v>45597</v>
      </c>
      <c r="F3" t="s">
        <v>105</v>
      </c>
    </row>
    <row r="4" spans="1:8" x14ac:dyDescent="0.2">
      <c r="A4" t="s">
        <v>61</v>
      </c>
      <c r="B4" t="str">
        <f>_xlfn.XLOOKUP(A4,'Code File'!A:A,'Code File'!B:B)</f>
        <v>Utilities</v>
      </c>
      <c r="C4" t="s">
        <v>103</v>
      </c>
      <c r="D4" t="s">
        <v>20</v>
      </c>
      <c r="E4" s="1">
        <v>45627</v>
      </c>
      <c r="F4" t="s">
        <v>106</v>
      </c>
    </row>
    <row r="5" spans="1:8" x14ac:dyDescent="0.2">
      <c r="A5" t="s">
        <v>61</v>
      </c>
      <c r="B5" t="str">
        <f>_xlfn.XLOOKUP(A5,'Code File'!A:A,'Code File'!B:B)</f>
        <v>Utilities</v>
      </c>
      <c r="C5" t="s">
        <v>24</v>
      </c>
      <c r="D5" t="s">
        <v>9</v>
      </c>
      <c r="E5" s="1">
        <v>45658</v>
      </c>
      <c r="F5" t="s">
        <v>62</v>
      </c>
    </row>
    <row r="6" spans="1:8" x14ac:dyDescent="0.2">
      <c r="A6" t="s">
        <v>61</v>
      </c>
      <c r="B6" t="str">
        <f>_xlfn.XLOOKUP(A6,'Code File'!A:A,'Code File'!B:B)</f>
        <v>Utilities</v>
      </c>
      <c r="C6" t="s">
        <v>24</v>
      </c>
      <c r="D6" t="s">
        <v>10</v>
      </c>
      <c r="E6" s="1">
        <v>45689</v>
      </c>
      <c r="F6" t="s">
        <v>63</v>
      </c>
    </row>
    <row r="7" spans="1:8" x14ac:dyDescent="0.2">
      <c r="A7" t="s">
        <v>61</v>
      </c>
      <c r="B7" t="str">
        <f>_xlfn.XLOOKUP(A7,'Code File'!A:A,'Code File'!B:B)</f>
        <v>Utilities</v>
      </c>
      <c r="C7" t="s">
        <v>24</v>
      </c>
      <c r="D7" t="s">
        <v>11</v>
      </c>
      <c r="E7" s="1">
        <v>45717</v>
      </c>
      <c r="F7" t="s">
        <v>64</v>
      </c>
    </row>
    <row r="8" spans="1:8" x14ac:dyDescent="0.2">
      <c r="A8" t="s">
        <v>61</v>
      </c>
      <c r="B8" t="str">
        <f>_xlfn.XLOOKUP(A8,'Code File'!A:A,'Code File'!B:B)</f>
        <v>Utilities</v>
      </c>
      <c r="C8" t="s">
        <v>24</v>
      </c>
      <c r="D8" t="s">
        <v>12</v>
      </c>
      <c r="E8" s="1">
        <v>45748</v>
      </c>
      <c r="F8" t="s">
        <v>65</v>
      </c>
    </row>
    <row r="9" spans="1:8" x14ac:dyDescent="0.2">
      <c r="A9" t="s">
        <v>61</v>
      </c>
      <c r="B9" t="str">
        <f>_xlfn.XLOOKUP(A9,'Code File'!A:A,'Code File'!B:B)</f>
        <v>Utilities</v>
      </c>
      <c r="C9" t="s">
        <v>24</v>
      </c>
      <c r="D9" t="s">
        <v>13</v>
      </c>
      <c r="E9" s="1">
        <v>45778</v>
      </c>
      <c r="F9" t="s">
        <v>66</v>
      </c>
    </row>
    <row r="10" spans="1:8" x14ac:dyDescent="0.2">
      <c r="A10" t="s">
        <v>61</v>
      </c>
      <c r="B10" t="str">
        <f>_xlfn.XLOOKUP(A10,'Code File'!A:A,'Code File'!B:B)</f>
        <v>Utilities</v>
      </c>
      <c r="C10" t="s">
        <v>24</v>
      </c>
      <c r="D10" t="s">
        <v>14</v>
      </c>
      <c r="E10" s="1">
        <v>45809</v>
      </c>
      <c r="F10" t="s">
        <v>67</v>
      </c>
    </row>
    <row r="11" spans="1:8" x14ac:dyDescent="0.2">
      <c r="A11" t="s">
        <v>61</v>
      </c>
      <c r="B11" t="str">
        <f>_xlfn.XLOOKUP(A11,'Code File'!A:A,'Code File'!B:B)</f>
        <v>Utilities</v>
      </c>
      <c r="C11" t="s">
        <v>24</v>
      </c>
      <c r="D11" t="s">
        <v>15</v>
      </c>
      <c r="E11" s="1">
        <v>45839</v>
      </c>
      <c r="F11" t="s">
        <v>68</v>
      </c>
    </row>
    <row r="12" spans="1:8" x14ac:dyDescent="0.2">
      <c r="A12" t="s">
        <v>61</v>
      </c>
      <c r="B12" t="str">
        <f>_xlfn.XLOOKUP(A12,'Code File'!A:A,'Code File'!B:B)</f>
        <v>Utilities</v>
      </c>
      <c r="C12" t="s">
        <v>24</v>
      </c>
      <c r="D12" t="s">
        <v>16</v>
      </c>
      <c r="E12" s="1">
        <v>45870</v>
      </c>
      <c r="F12" t="s">
        <v>69</v>
      </c>
    </row>
    <row r="13" spans="1:8" x14ac:dyDescent="0.2">
      <c r="A13" t="s">
        <v>61</v>
      </c>
      <c r="B13" t="str">
        <f>_xlfn.XLOOKUP(A13,'Code File'!A:A,'Code File'!B:B)</f>
        <v>Utilities</v>
      </c>
      <c r="C13" t="s">
        <v>24</v>
      </c>
      <c r="D13" t="s">
        <v>17</v>
      </c>
      <c r="E13" s="1">
        <v>45901</v>
      </c>
      <c r="F13" t="s">
        <v>69</v>
      </c>
    </row>
    <row r="14" spans="1:8" x14ac:dyDescent="0.2">
      <c r="A14" t="s">
        <v>61</v>
      </c>
      <c r="B14" t="str">
        <f>_xlfn.XLOOKUP(A14,'Code File'!A:A,'Code File'!B:B)</f>
        <v>Utilities</v>
      </c>
      <c r="C14" t="s">
        <v>24</v>
      </c>
      <c r="D14" t="s">
        <v>18</v>
      </c>
      <c r="E14" s="1">
        <v>45931</v>
      </c>
      <c r="F14" t="s">
        <v>70</v>
      </c>
    </row>
    <row r="15" spans="1:8" x14ac:dyDescent="0.2">
      <c r="A15" t="s">
        <v>61</v>
      </c>
      <c r="B15" t="str">
        <f>_xlfn.XLOOKUP(A15,'Code File'!A:A,'Code File'!B:B)</f>
        <v>Utilities</v>
      </c>
      <c r="C15" t="s">
        <v>24</v>
      </c>
      <c r="D15" t="s">
        <v>19</v>
      </c>
      <c r="E15" s="1">
        <v>45962</v>
      </c>
      <c r="F15" t="s">
        <v>71</v>
      </c>
    </row>
    <row r="16" spans="1:8" x14ac:dyDescent="0.2">
      <c r="A16" t="s">
        <v>61</v>
      </c>
      <c r="B16" t="str">
        <f>_xlfn.XLOOKUP(A16,'Code File'!A:A,'Code File'!B:B)</f>
        <v>Utilities</v>
      </c>
      <c r="C16" t="s">
        <v>24</v>
      </c>
      <c r="D16" t="s">
        <v>20</v>
      </c>
      <c r="E16" s="1">
        <v>45992</v>
      </c>
      <c r="F16" t="s">
        <v>72</v>
      </c>
    </row>
    <row r="17" spans="1:7" x14ac:dyDescent="0.2">
      <c r="A17" t="s">
        <v>61</v>
      </c>
      <c r="B17" t="str">
        <f>_xlfn.XLOOKUP(A17,'Code File'!A:A,'Code File'!B:B)</f>
        <v>Utilities</v>
      </c>
      <c r="C17" t="s">
        <v>36</v>
      </c>
      <c r="D17" t="s">
        <v>9</v>
      </c>
      <c r="E17" s="1">
        <v>46023</v>
      </c>
      <c r="F17" t="s">
        <v>73</v>
      </c>
    </row>
    <row r="18" spans="1:7" x14ac:dyDescent="0.2">
      <c r="A18" t="s">
        <v>61</v>
      </c>
      <c r="B18" t="str">
        <f>_xlfn.XLOOKUP(A18,'Code File'!A:A,'Code File'!B:B)</f>
        <v>Utilities</v>
      </c>
      <c r="C18" t="s">
        <v>36</v>
      </c>
      <c r="D18" t="s">
        <v>10</v>
      </c>
      <c r="E18" s="1">
        <v>46054</v>
      </c>
      <c r="F18" t="s">
        <v>74</v>
      </c>
    </row>
    <row r="19" spans="1:7" x14ac:dyDescent="0.2">
      <c r="A19" t="s">
        <v>61</v>
      </c>
      <c r="B19" t="str">
        <f>_xlfn.XLOOKUP(A19,'Code File'!A:A,'Code File'!B:B)</f>
        <v>Utilities</v>
      </c>
      <c r="C19" t="s">
        <v>36</v>
      </c>
      <c r="D19" t="s">
        <v>11</v>
      </c>
      <c r="E19" s="1">
        <v>46082</v>
      </c>
      <c r="F19" t="s">
        <v>75</v>
      </c>
    </row>
    <row r="20" spans="1:7" x14ac:dyDescent="0.2">
      <c r="A20" t="s">
        <v>61</v>
      </c>
      <c r="B20" t="str">
        <f>_xlfn.XLOOKUP(A20,'Code File'!A:A,'Code File'!B:B)</f>
        <v>Utilities</v>
      </c>
      <c r="C20" t="s">
        <v>36</v>
      </c>
      <c r="D20" t="s">
        <v>12</v>
      </c>
      <c r="E20" s="1">
        <v>46113</v>
      </c>
      <c r="F20" t="s">
        <v>76</v>
      </c>
    </row>
    <row r="21" spans="1:7" x14ac:dyDescent="0.2">
      <c r="A21" t="s">
        <v>61</v>
      </c>
      <c r="B21" t="str">
        <f>_xlfn.XLOOKUP(A21,'Code File'!A:A,'Code File'!B:B)</f>
        <v>Utilities</v>
      </c>
      <c r="C21" t="s">
        <v>36</v>
      </c>
      <c r="D21" t="s">
        <v>13</v>
      </c>
      <c r="E21" s="1">
        <v>46143</v>
      </c>
      <c r="F21" t="s">
        <v>77</v>
      </c>
      <c r="G21" t="s">
        <v>21</v>
      </c>
    </row>
    <row r="22" spans="1:7" x14ac:dyDescent="0.2">
      <c r="A22" t="s">
        <v>61</v>
      </c>
      <c r="B22" t="str">
        <f>_xlfn.XLOOKUP(A22,'Code File'!A:A,'Code File'!B:B)</f>
        <v>Utilities</v>
      </c>
      <c r="C22" t="s">
        <v>36</v>
      </c>
      <c r="D22" t="s">
        <v>14</v>
      </c>
      <c r="E22" s="1">
        <v>46174</v>
      </c>
      <c r="F22" t="s">
        <v>76</v>
      </c>
      <c r="G22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C857-9CC9-4B92-9DCB-2E5EB44BFC8E}">
  <dimension ref="A1:XFD22"/>
  <sheetViews>
    <sheetView workbookViewId="0">
      <selection activeCell="K35" sqref="K35"/>
    </sheetView>
  </sheetViews>
  <sheetFormatPr baseColWidth="10" defaultColWidth="8.83203125" defaultRowHeight="15" x14ac:dyDescent="0.2"/>
  <cols>
    <col min="1" max="1" width="14.33203125" bestFit="1" customWidth="1"/>
    <col min="2" max="2" width="27.5" bestFit="1" customWidth="1"/>
    <col min="3" max="3" width="5" bestFit="1" customWidth="1"/>
    <col min="4" max="4" width="4.6640625" bestFit="1" customWidth="1"/>
    <col min="5" max="5" width="9.6640625" bestFit="1" customWidth="1"/>
    <col min="6" max="6" width="6.5" bestFit="1" customWidth="1"/>
    <col min="7" max="7" width="2.1640625" bestFit="1" customWidth="1"/>
  </cols>
  <sheetData>
    <row r="1" spans="1:9" x14ac:dyDescent="0.2">
      <c r="A1" t="s">
        <v>80</v>
      </c>
      <c r="B1" t="str">
        <f>_xlfn.XLOOKUP(A1,'Code File'!A:A,'Code File'!B:B)</f>
        <v>Transportation &amp; Warhousing</v>
      </c>
      <c r="C1" t="s">
        <v>103</v>
      </c>
      <c r="D1" t="s">
        <v>17</v>
      </c>
      <c r="E1" s="1">
        <v>45536</v>
      </c>
      <c r="F1" t="s">
        <v>86</v>
      </c>
      <c r="I1" t="s">
        <v>78</v>
      </c>
    </row>
    <row r="2" spans="1:9" x14ac:dyDescent="0.2">
      <c r="A2" t="s">
        <v>80</v>
      </c>
      <c r="B2" t="str">
        <f>_xlfn.XLOOKUP(A2,'Code File'!A:A,'Code File'!B:B)</f>
        <v>Transportation &amp; Warhousing</v>
      </c>
      <c r="C2" t="s">
        <v>103</v>
      </c>
      <c r="D2" t="s">
        <v>18</v>
      </c>
      <c r="E2" s="1">
        <v>45566</v>
      </c>
      <c r="F2" t="s">
        <v>107</v>
      </c>
    </row>
    <row r="3" spans="1:9" x14ac:dyDescent="0.2">
      <c r="A3" t="s">
        <v>80</v>
      </c>
      <c r="B3" t="str">
        <f>_xlfn.XLOOKUP(A3,'Code File'!A:A,'Code File'!B:B)</f>
        <v>Transportation &amp; Warhousing</v>
      </c>
      <c r="C3" t="s">
        <v>103</v>
      </c>
      <c r="D3" t="s">
        <v>19</v>
      </c>
      <c r="E3" s="1">
        <v>45597</v>
      </c>
      <c r="F3" t="s">
        <v>108</v>
      </c>
    </row>
    <row r="4" spans="1:9" x14ac:dyDescent="0.2">
      <c r="A4" t="s">
        <v>80</v>
      </c>
      <c r="B4" t="str">
        <f>_xlfn.XLOOKUP(A4,'Code File'!A:A,'Code File'!B:B)</f>
        <v>Transportation &amp; Warhousing</v>
      </c>
      <c r="C4" t="s">
        <v>103</v>
      </c>
      <c r="D4" t="s">
        <v>20</v>
      </c>
      <c r="E4" s="1">
        <v>45627</v>
      </c>
      <c r="F4" t="s">
        <v>109</v>
      </c>
    </row>
    <row r="5" spans="1:9" x14ac:dyDescent="0.2">
      <c r="A5" t="s">
        <v>80</v>
      </c>
      <c r="B5" t="str">
        <f>_xlfn.XLOOKUP(A5,'Code File'!A:A,'Code File'!B:B)</f>
        <v>Transportation &amp; Warhousing</v>
      </c>
      <c r="C5" t="s">
        <v>24</v>
      </c>
      <c r="D5" t="s">
        <v>9</v>
      </c>
      <c r="E5" s="1">
        <v>45658</v>
      </c>
      <c r="F5" t="s">
        <v>81</v>
      </c>
    </row>
    <row r="6" spans="1:9" x14ac:dyDescent="0.2">
      <c r="A6" t="s">
        <v>80</v>
      </c>
      <c r="B6" t="str">
        <f>_xlfn.XLOOKUP(A6,'Code File'!A:A,'Code File'!B:B)</f>
        <v>Transportation &amp; Warhousing</v>
      </c>
      <c r="C6" t="s">
        <v>24</v>
      </c>
      <c r="D6" t="s">
        <v>10</v>
      </c>
      <c r="E6" s="1">
        <v>45689</v>
      </c>
      <c r="F6" t="s">
        <v>82</v>
      </c>
    </row>
    <row r="7" spans="1:9" x14ac:dyDescent="0.2">
      <c r="A7" t="s">
        <v>80</v>
      </c>
      <c r="B7" t="str">
        <f>_xlfn.XLOOKUP(A7,'Code File'!A:A,'Code File'!B:B)</f>
        <v>Transportation &amp; Warhousing</v>
      </c>
      <c r="C7" t="s">
        <v>24</v>
      </c>
      <c r="D7" t="s">
        <v>11</v>
      </c>
      <c r="E7" s="1">
        <v>45717</v>
      </c>
      <c r="F7" t="s">
        <v>83</v>
      </c>
    </row>
    <row r="8" spans="1:9" x14ac:dyDescent="0.2">
      <c r="A8" t="s">
        <v>80</v>
      </c>
      <c r="B8" t="str">
        <f>_xlfn.XLOOKUP(A8,'Code File'!A:A,'Code File'!B:B)</f>
        <v>Transportation &amp; Warhousing</v>
      </c>
      <c r="C8" t="s">
        <v>24</v>
      </c>
      <c r="D8" t="s">
        <v>12</v>
      </c>
      <c r="E8" s="1">
        <v>45748</v>
      </c>
      <c r="F8" t="s">
        <v>84</v>
      </c>
    </row>
    <row r="9" spans="1:9" x14ac:dyDescent="0.2">
      <c r="A9" t="s">
        <v>80</v>
      </c>
      <c r="B9" t="str">
        <f>_xlfn.XLOOKUP(A9,'Code File'!A:A,'Code File'!B:B)</f>
        <v>Transportation &amp; Warhousing</v>
      </c>
      <c r="C9" t="s">
        <v>24</v>
      </c>
      <c r="D9" t="s">
        <v>13</v>
      </c>
      <c r="E9" s="1">
        <v>45778</v>
      </c>
      <c r="F9" t="s">
        <v>85</v>
      </c>
    </row>
    <row r="10" spans="1:9" x14ac:dyDescent="0.2">
      <c r="A10" t="s">
        <v>80</v>
      </c>
      <c r="B10" t="str">
        <f>_xlfn.XLOOKUP(A10,'Code File'!A:A,'Code File'!B:B)</f>
        <v>Transportation &amp; Warhousing</v>
      </c>
      <c r="C10" t="s">
        <v>24</v>
      </c>
      <c r="D10" t="s">
        <v>14</v>
      </c>
      <c r="E10" s="1">
        <v>45809</v>
      </c>
      <c r="F10" t="s">
        <v>85</v>
      </c>
    </row>
    <row r="11" spans="1:9" x14ac:dyDescent="0.2">
      <c r="A11" t="s">
        <v>80</v>
      </c>
      <c r="B11" t="str">
        <f>_xlfn.XLOOKUP(A11,'Code File'!A:A,'Code File'!B:B)</f>
        <v>Transportation &amp; Warhousing</v>
      </c>
      <c r="C11" t="s">
        <v>24</v>
      </c>
      <c r="D11" t="s">
        <v>15</v>
      </c>
      <c r="E11" s="1">
        <v>45839</v>
      </c>
      <c r="F11" t="s">
        <v>86</v>
      </c>
    </row>
    <row r="12" spans="1:9" x14ac:dyDescent="0.2">
      <c r="A12" t="s">
        <v>80</v>
      </c>
      <c r="B12" t="str">
        <f>_xlfn.XLOOKUP(A12,'Code File'!A:A,'Code File'!B:B)</f>
        <v>Transportation &amp; Warhousing</v>
      </c>
      <c r="C12" t="s">
        <v>24</v>
      </c>
      <c r="D12" t="s">
        <v>16</v>
      </c>
      <c r="E12" s="1">
        <v>45870</v>
      </c>
      <c r="F12" t="s">
        <v>87</v>
      </c>
    </row>
    <row r="13" spans="1:9" x14ac:dyDescent="0.2">
      <c r="A13" t="s">
        <v>80</v>
      </c>
      <c r="B13" t="str">
        <f>_xlfn.XLOOKUP(A13,'Code File'!A:A,'Code File'!B:B)</f>
        <v>Transportation &amp; Warhousing</v>
      </c>
      <c r="C13" t="s">
        <v>24</v>
      </c>
      <c r="D13" t="s">
        <v>17</v>
      </c>
      <c r="E13" s="1">
        <v>45901</v>
      </c>
      <c r="F13" t="s">
        <v>88</v>
      </c>
    </row>
    <row r="14" spans="1:9" x14ac:dyDescent="0.2">
      <c r="A14" t="s">
        <v>80</v>
      </c>
      <c r="B14" t="str">
        <f>_xlfn.XLOOKUP(A14,'Code File'!A:A,'Code File'!B:B)</f>
        <v>Transportation &amp; Warhousing</v>
      </c>
      <c r="C14" t="s">
        <v>24</v>
      </c>
      <c r="D14" t="s">
        <v>18</v>
      </c>
      <c r="E14" s="1">
        <v>45931</v>
      </c>
      <c r="F14" t="s">
        <v>89</v>
      </c>
    </row>
    <row r="15" spans="1:9" x14ac:dyDescent="0.2">
      <c r="A15" t="s">
        <v>80</v>
      </c>
      <c r="B15" t="str">
        <f>_xlfn.XLOOKUP(A15,'Code File'!A:A,'Code File'!B:B)</f>
        <v>Transportation &amp; Warhousing</v>
      </c>
      <c r="C15" t="s">
        <v>24</v>
      </c>
      <c r="D15" t="s">
        <v>19</v>
      </c>
      <c r="E15" s="1">
        <v>45962</v>
      </c>
      <c r="F15" t="s">
        <v>90</v>
      </c>
    </row>
    <row r="16" spans="1:9" x14ac:dyDescent="0.2">
      <c r="A16" t="s">
        <v>80</v>
      </c>
      <c r="B16" t="str">
        <f>_xlfn.XLOOKUP(A16,'Code File'!A:A,'Code File'!B:B)</f>
        <v>Transportation &amp; Warhousing</v>
      </c>
      <c r="C16" t="s">
        <v>24</v>
      </c>
      <c r="D16" t="s">
        <v>20</v>
      </c>
      <c r="E16" s="1">
        <v>45992</v>
      </c>
      <c r="F16" t="s">
        <v>91</v>
      </c>
    </row>
    <row r="17" spans="1:7 16384:16384" x14ac:dyDescent="0.2">
      <c r="A17" t="s">
        <v>80</v>
      </c>
      <c r="B17" t="str">
        <f>_xlfn.XLOOKUP(A17,'Code File'!A:A,'Code File'!B:B)</f>
        <v>Transportation &amp; Warhousing</v>
      </c>
      <c r="C17" t="s">
        <v>36</v>
      </c>
      <c r="D17" t="s">
        <v>9</v>
      </c>
      <c r="E17" s="1">
        <v>46023</v>
      </c>
      <c r="F17" t="s">
        <v>92</v>
      </c>
    </row>
    <row r="18" spans="1:7 16384:16384" x14ac:dyDescent="0.2">
      <c r="A18" t="s">
        <v>80</v>
      </c>
      <c r="B18" t="str">
        <f>_xlfn.XLOOKUP(A18,'Code File'!A:A,'Code File'!B:B)</f>
        <v>Transportation &amp; Warhousing</v>
      </c>
      <c r="C18" t="s">
        <v>36</v>
      </c>
      <c r="D18" t="s">
        <v>10</v>
      </c>
      <c r="E18" s="1">
        <v>46054</v>
      </c>
      <c r="F18" t="s">
        <v>93</v>
      </c>
    </row>
    <row r="19" spans="1:7 16384:16384" x14ac:dyDescent="0.2">
      <c r="A19" t="s">
        <v>80</v>
      </c>
      <c r="B19" t="str">
        <f>_xlfn.XLOOKUP(A19,'Code File'!A:A,'Code File'!B:B)</f>
        <v>Transportation &amp; Warhousing</v>
      </c>
      <c r="C19" t="s">
        <v>36</v>
      </c>
      <c r="D19" t="s">
        <v>11</v>
      </c>
      <c r="E19" s="1">
        <v>46082</v>
      </c>
      <c r="F19" t="s">
        <v>94</v>
      </c>
    </row>
    <row r="20" spans="1:7 16384:16384" x14ac:dyDescent="0.2">
      <c r="A20" t="s">
        <v>80</v>
      </c>
      <c r="B20" t="str">
        <f>_xlfn.XLOOKUP(A20,'Code File'!A:A,'Code File'!B:B)</f>
        <v>Transportation &amp; Warhousing</v>
      </c>
      <c r="C20" t="s">
        <v>36</v>
      </c>
      <c r="D20" t="s">
        <v>12</v>
      </c>
      <c r="E20" s="1">
        <v>46113</v>
      </c>
      <c r="F20" t="s">
        <v>95</v>
      </c>
    </row>
    <row r="21" spans="1:7 16384:16384" x14ac:dyDescent="0.2">
      <c r="A21" t="s">
        <v>80</v>
      </c>
      <c r="B21" t="str">
        <f>_xlfn.XLOOKUP(A21,'Code File'!A:A,'Code File'!B:B)</f>
        <v>Transportation &amp; Warhousing</v>
      </c>
      <c r="C21" t="s">
        <v>36</v>
      </c>
      <c r="D21" t="s">
        <v>13</v>
      </c>
      <c r="E21" s="1">
        <v>46143</v>
      </c>
      <c r="F21" t="s">
        <v>96</v>
      </c>
      <c r="G21" t="s">
        <v>21</v>
      </c>
    </row>
    <row r="22" spans="1:7 16384:16384" x14ac:dyDescent="0.2">
      <c r="A22" t="s">
        <v>80</v>
      </c>
      <c r="B22" t="str">
        <f>_xlfn.XLOOKUP(A22,'Code File'!A:A,'Code File'!B:B)</f>
        <v>Transportation &amp; Warhousing</v>
      </c>
      <c r="C22" t="s">
        <v>36</v>
      </c>
      <c r="D22" t="s">
        <v>14</v>
      </c>
      <c r="E22" s="1">
        <v>46174</v>
      </c>
      <c r="F22" t="s">
        <v>97</v>
      </c>
      <c r="G22" t="s">
        <v>21</v>
      </c>
      <c r="XFD22" t="e" cm="1">
        <f t="array" ref="XFD22">_xlfn.TEXTSPLIT(XFC22," ")</f>
        <v>#VALUE!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5009C-6EA5-4211-A865-C27155E3B2D1}">
  <dimension ref="A1:I22"/>
  <sheetViews>
    <sheetView workbookViewId="0">
      <selection activeCell="E1" sqref="E1:E4"/>
    </sheetView>
  </sheetViews>
  <sheetFormatPr baseColWidth="10" defaultColWidth="8.83203125" defaultRowHeight="15" x14ac:dyDescent="0.2"/>
  <cols>
    <col min="1" max="1" width="14.33203125" bestFit="1" customWidth="1"/>
    <col min="2" max="2" width="14" bestFit="1" customWidth="1"/>
    <col min="3" max="3" width="5" bestFit="1" customWidth="1"/>
    <col min="4" max="4" width="4.6640625" bestFit="1" customWidth="1"/>
    <col min="5" max="5" width="9.6640625" bestFit="1" customWidth="1"/>
    <col min="6" max="6" width="6" bestFit="1" customWidth="1"/>
    <col min="7" max="7" width="2.1640625" bestFit="1" customWidth="1"/>
  </cols>
  <sheetData>
    <row r="1" spans="1:9" x14ac:dyDescent="0.2">
      <c r="A1" t="s">
        <v>43</v>
      </c>
      <c r="B1" t="str">
        <f>_xlfn.XLOOKUP(A1,'Code File'!A:A,'Code File'!B:B)</f>
        <v>Manufacturing</v>
      </c>
      <c r="C1" t="s">
        <v>103</v>
      </c>
      <c r="D1" t="s">
        <v>17</v>
      </c>
      <c r="E1" s="1">
        <v>45536</v>
      </c>
      <c r="F1" t="s">
        <v>110</v>
      </c>
      <c r="I1" t="s">
        <v>79</v>
      </c>
    </row>
    <row r="2" spans="1:9" x14ac:dyDescent="0.2">
      <c r="A2" t="s">
        <v>43</v>
      </c>
      <c r="B2" t="str">
        <f>_xlfn.XLOOKUP(A2,'Code File'!A:A,'Code File'!B:B)</f>
        <v>Manufacturing</v>
      </c>
      <c r="C2" t="s">
        <v>103</v>
      </c>
      <c r="D2" t="s">
        <v>18</v>
      </c>
      <c r="E2" s="1">
        <v>45566</v>
      </c>
      <c r="F2" t="s">
        <v>111</v>
      </c>
    </row>
    <row r="3" spans="1:9" x14ac:dyDescent="0.2">
      <c r="A3" t="s">
        <v>43</v>
      </c>
      <c r="B3" t="str">
        <f>_xlfn.XLOOKUP(A3,'Code File'!A:A,'Code File'!B:B)</f>
        <v>Manufacturing</v>
      </c>
      <c r="C3" t="s">
        <v>103</v>
      </c>
      <c r="D3" t="s">
        <v>19</v>
      </c>
      <c r="E3" s="1">
        <v>45597</v>
      </c>
      <c r="F3" t="s">
        <v>112</v>
      </c>
    </row>
    <row r="4" spans="1:9" x14ac:dyDescent="0.2">
      <c r="A4" t="s">
        <v>43</v>
      </c>
      <c r="B4" t="str">
        <f>_xlfn.XLOOKUP(A4,'Code File'!A:A,'Code File'!B:B)</f>
        <v>Manufacturing</v>
      </c>
      <c r="C4" t="s">
        <v>103</v>
      </c>
      <c r="D4" t="s">
        <v>20</v>
      </c>
      <c r="E4" s="1">
        <v>45627</v>
      </c>
      <c r="F4" t="s">
        <v>113</v>
      </c>
    </row>
    <row r="5" spans="1:9" x14ac:dyDescent="0.2">
      <c r="A5" t="s">
        <v>43</v>
      </c>
      <c r="B5" t="str">
        <f>_xlfn.XLOOKUP(A5,'Code File'!A:A,'Code File'!B:B)</f>
        <v>Manufacturing</v>
      </c>
      <c r="C5" t="s">
        <v>24</v>
      </c>
      <c r="D5" t="s">
        <v>9</v>
      </c>
      <c r="E5" s="1">
        <v>45658</v>
      </c>
      <c r="F5" t="s">
        <v>44</v>
      </c>
    </row>
    <row r="6" spans="1:9" x14ac:dyDescent="0.2">
      <c r="A6" t="s">
        <v>43</v>
      </c>
      <c r="B6" t="str">
        <f>_xlfn.XLOOKUP(A6,'Code File'!A:A,'Code File'!B:B)</f>
        <v>Manufacturing</v>
      </c>
      <c r="C6" t="s">
        <v>24</v>
      </c>
      <c r="D6" t="s">
        <v>10</v>
      </c>
      <c r="E6" s="1">
        <v>45689</v>
      </c>
      <c r="F6" t="s">
        <v>45</v>
      </c>
    </row>
    <row r="7" spans="1:9" x14ac:dyDescent="0.2">
      <c r="A7" t="s">
        <v>43</v>
      </c>
      <c r="B7" t="str">
        <f>_xlfn.XLOOKUP(A7,'Code File'!A:A,'Code File'!B:B)</f>
        <v>Manufacturing</v>
      </c>
      <c r="C7" t="s">
        <v>24</v>
      </c>
      <c r="D7" t="s">
        <v>11</v>
      </c>
      <c r="E7" s="1">
        <v>45717</v>
      </c>
      <c r="F7" t="s">
        <v>46</v>
      </c>
    </row>
    <row r="8" spans="1:9" x14ac:dyDescent="0.2">
      <c r="A8" t="s">
        <v>43</v>
      </c>
      <c r="B8" t="str">
        <f>_xlfn.XLOOKUP(A8,'Code File'!A:A,'Code File'!B:B)</f>
        <v>Manufacturing</v>
      </c>
      <c r="C8" t="s">
        <v>24</v>
      </c>
      <c r="D8" t="s">
        <v>12</v>
      </c>
      <c r="E8" s="1">
        <v>45748</v>
      </c>
      <c r="F8" t="s">
        <v>47</v>
      </c>
    </row>
    <row r="9" spans="1:9" x14ac:dyDescent="0.2">
      <c r="A9" t="s">
        <v>43</v>
      </c>
      <c r="B9" t="str">
        <f>_xlfn.XLOOKUP(A9,'Code File'!A:A,'Code File'!B:B)</f>
        <v>Manufacturing</v>
      </c>
      <c r="C9" t="s">
        <v>24</v>
      </c>
      <c r="D9" t="s">
        <v>13</v>
      </c>
      <c r="E9" s="1">
        <v>45778</v>
      </c>
      <c r="F9" t="s">
        <v>48</v>
      </c>
    </row>
    <row r="10" spans="1:9" x14ac:dyDescent="0.2">
      <c r="A10" t="s">
        <v>43</v>
      </c>
      <c r="B10" t="str">
        <f>_xlfn.XLOOKUP(A10,'Code File'!A:A,'Code File'!B:B)</f>
        <v>Manufacturing</v>
      </c>
      <c r="C10" t="s">
        <v>24</v>
      </c>
      <c r="D10" t="s">
        <v>14</v>
      </c>
      <c r="E10" s="1">
        <v>45809</v>
      </c>
      <c r="F10" t="s">
        <v>49</v>
      </c>
    </row>
    <row r="11" spans="1:9" x14ac:dyDescent="0.2">
      <c r="A11" t="s">
        <v>43</v>
      </c>
      <c r="B11" t="str">
        <f>_xlfn.XLOOKUP(A11,'Code File'!A:A,'Code File'!B:B)</f>
        <v>Manufacturing</v>
      </c>
      <c r="C11" t="s">
        <v>24</v>
      </c>
      <c r="D11" t="s">
        <v>15</v>
      </c>
      <c r="E11" s="1">
        <v>45839</v>
      </c>
      <c r="F11" t="s">
        <v>50</v>
      </c>
    </row>
    <row r="12" spans="1:9" x14ac:dyDescent="0.2">
      <c r="A12" t="s">
        <v>43</v>
      </c>
      <c r="B12" t="str">
        <f>_xlfn.XLOOKUP(A12,'Code File'!A:A,'Code File'!B:B)</f>
        <v>Manufacturing</v>
      </c>
      <c r="C12" t="s">
        <v>24</v>
      </c>
      <c r="D12" t="s">
        <v>16</v>
      </c>
      <c r="E12" s="1">
        <v>45870</v>
      </c>
      <c r="F12" t="s">
        <v>51</v>
      </c>
    </row>
    <row r="13" spans="1:9" x14ac:dyDescent="0.2">
      <c r="A13" t="s">
        <v>43</v>
      </c>
      <c r="B13" t="str">
        <f>_xlfn.XLOOKUP(A13,'Code File'!A:A,'Code File'!B:B)</f>
        <v>Manufacturing</v>
      </c>
      <c r="C13" t="s">
        <v>24</v>
      </c>
      <c r="D13" t="s">
        <v>17</v>
      </c>
      <c r="E13" s="1">
        <v>45901</v>
      </c>
      <c r="F13" t="s">
        <v>52</v>
      </c>
    </row>
    <row r="14" spans="1:9" x14ac:dyDescent="0.2">
      <c r="A14" t="s">
        <v>43</v>
      </c>
      <c r="B14" t="str">
        <f>_xlfn.XLOOKUP(A14,'Code File'!A:A,'Code File'!B:B)</f>
        <v>Manufacturing</v>
      </c>
      <c r="C14" t="s">
        <v>24</v>
      </c>
      <c r="D14" t="s">
        <v>18</v>
      </c>
      <c r="E14" s="1">
        <v>45931</v>
      </c>
      <c r="F14" t="s">
        <v>53</v>
      </c>
    </row>
    <row r="15" spans="1:9" x14ac:dyDescent="0.2">
      <c r="A15" t="s">
        <v>43</v>
      </c>
      <c r="B15" t="str">
        <f>_xlfn.XLOOKUP(A15,'Code File'!A:A,'Code File'!B:B)</f>
        <v>Manufacturing</v>
      </c>
      <c r="C15" t="s">
        <v>24</v>
      </c>
      <c r="D15" t="s">
        <v>19</v>
      </c>
      <c r="E15" s="1">
        <v>45962</v>
      </c>
      <c r="F15" t="s">
        <v>54</v>
      </c>
    </row>
    <row r="16" spans="1:9" x14ac:dyDescent="0.2">
      <c r="A16" t="s">
        <v>43</v>
      </c>
      <c r="B16" t="str">
        <f>_xlfn.XLOOKUP(A16,'Code File'!A:A,'Code File'!B:B)</f>
        <v>Manufacturing</v>
      </c>
      <c r="C16" t="s">
        <v>24</v>
      </c>
      <c r="D16" t="s">
        <v>20</v>
      </c>
      <c r="E16" s="1">
        <v>45992</v>
      </c>
      <c r="F16" t="s">
        <v>55</v>
      </c>
    </row>
    <row r="17" spans="1:7" x14ac:dyDescent="0.2">
      <c r="A17" t="s">
        <v>43</v>
      </c>
      <c r="B17" t="str">
        <f>_xlfn.XLOOKUP(A17,'Code File'!A:A,'Code File'!B:B)</f>
        <v>Manufacturing</v>
      </c>
      <c r="C17" t="s">
        <v>36</v>
      </c>
      <c r="D17" t="s">
        <v>9</v>
      </c>
      <c r="E17" s="1">
        <v>46023</v>
      </c>
      <c r="F17" t="s">
        <v>56</v>
      </c>
    </row>
    <row r="18" spans="1:7" x14ac:dyDescent="0.2">
      <c r="A18" t="s">
        <v>43</v>
      </c>
      <c r="B18" t="str">
        <f>_xlfn.XLOOKUP(A18,'Code File'!A:A,'Code File'!B:B)</f>
        <v>Manufacturing</v>
      </c>
      <c r="C18" t="s">
        <v>36</v>
      </c>
      <c r="D18" t="s">
        <v>10</v>
      </c>
      <c r="E18" s="1">
        <v>46054</v>
      </c>
      <c r="F18" t="s">
        <v>57</v>
      </c>
    </row>
    <row r="19" spans="1:7" x14ac:dyDescent="0.2">
      <c r="A19" t="s">
        <v>43</v>
      </c>
      <c r="B19" t="str">
        <f>_xlfn.XLOOKUP(A19,'Code File'!A:A,'Code File'!B:B)</f>
        <v>Manufacturing</v>
      </c>
      <c r="C19" t="s">
        <v>36</v>
      </c>
      <c r="D19" t="s">
        <v>11</v>
      </c>
      <c r="E19" s="1">
        <v>46082</v>
      </c>
      <c r="F19" t="s">
        <v>58</v>
      </c>
    </row>
    <row r="20" spans="1:7" x14ac:dyDescent="0.2">
      <c r="A20" t="s">
        <v>43</v>
      </c>
      <c r="B20" t="str">
        <f>_xlfn.XLOOKUP(A20,'Code File'!A:A,'Code File'!B:B)</f>
        <v>Manufacturing</v>
      </c>
      <c r="C20" t="s">
        <v>36</v>
      </c>
      <c r="D20" t="s">
        <v>12</v>
      </c>
      <c r="E20" s="1">
        <v>46113</v>
      </c>
      <c r="F20" t="s">
        <v>59</v>
      </c>
    </row>
    <row r="21" spans="1:7" x14ac:dyDescent="0.2">
      <c r="A21" t="s">
        <v>43</v>
      </c>
      <c r="B21" t="str">
        <f>_xlfn.XLOOKUP(A21,'Code File'!A:A,'Code File'!B:B)</f>
        <v>Manufacturing</v>
      </c>
      <c r="C21" t="s">
        <v>36</v>
      </c>
      <c r="D21" t="s">
        <v>13</v>
      </c>
      <c r="E21" s="1">
        <v>46143</v>
      </c>
      <c r="F21" t="s">
        <v>60</v>
      </c>
      <c r="G21" t="s">
        <v>21</v>
      </c>
    </row>
    <row r="22" spans="1:7" x14ac:dyDescent="0.2">
      <c r="A22" t="s">
        <v>43</v>
      </c>
      <c r="B22" t="str">
        <f>_xlfn.XLOOKUP(A22,'Code File'!A:A,'Code File'!B:B)</f>
        <v>Manufacturing</v>
      </c>
      <c r="C22" t="s">
        <v>36</v>
      </c>
      <c r="D22" t="s">
        <v>14</v>
      </c>
      <c r="E22" s="1">
        <v>46174</v>
      </c>
      <c r="F22" t="s">
        <v>58</v>
      </c>
      <c r="G22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53DEF-8CCB-4CEC-B4E6-6DA3AE738C62}">
  <dimension ref="A1:H22"/>
  <sheetViews>
    <sheetView workbookViewId="0">
      <selection activeCell="E1" sqref="E1:E4"/>
    </sheetView>
  </sheetViews>
  <sheetFormatPr baseColWidth="10" defaultColWidth="8.83203125" defaultRowHeight="15" x14ac:dyDescent="0.2"/>
  <cols>
    <col min="1" max="6" width="18.6640625" customWidth="1"/>
    <col min="7" max="7" width="6.83203125" customWidth="1"/>
  </cols>
  <sheetData>
    <row r="1" spans="1:8" x14ac:dyDescent="0.2">
      <c r="A1" t="s">
        <v>23</v>
      </c>
      <c r="B1" t="str">
        <f>_xlfn.XLOOKUP(A1,'Code File'!A:A,'Code File'!B:B)</f>
        <v>Construction</v>
      </c>
      <c r="C1" t="s">
        <v>103</v>
      </c>
      <c r="D1" t="s">
        <v>17</v>
      </c>
      <c r="E1" s="1">
        <v>45536</v>
      </c>
      <c r="F1" t="s">
        <v>114</v>
      </c>
      <c r="H1" t="s">
        <v>7</v>
      </c>
    </row>
    <row r="2" spans="1:8" x14ac:dyDescent="0.2">
      <c r="A2" t="s">
        <v>23</v>
      </c>
      <c r="B2" t="str">
        <f>_xlfn.XLOOKUP(A2,'Code File'!A:A,'Code File'!B:B)</f>
        <v>Construction</v>
      </c>
      <c r="C2" t="s">
        <v>103</v>
      </c>
      <c r="D2" t="s">
        <v>18</v>
      </c>
      <c r="E2" s="1">
        <v>45566</v>
      </c>
      <c r="F2" t="s">
        <v>115</v>
      </c>
    </row>
    <row r="3" spans="1:8" x14ac:dyDescent="0.2">
      <c r="A3" t="s">
        <v>23</v>
      </c>
      <c r="B3" t="str">
        <f>_xlfn.XLOOKUP(A3,'Code File'!A:A,'Code File'!B:B)</f>
        <v>Construction</v>
      </c>
      <c r="C3" t="s">
        <v>103</v>
      </c>
      <c r="D3" t="s">
        <v>19</v>
      </c>
      <c r="E3" s="1">
        <v>45597</v>
      </c>
      <c r="F3" t="s">
        <v>26</v>
      </c>
    </row>
    <row r="4" spans="1:8" x14ac:dyDescent="0.2">
      <c r="A4" t="s">
        <v>23</v>
      </c>
      <c r="B4" t="str">
        <f>_xlfn.XLOOKUP(A4,'Code File'!A:A,'Code File'!B:B)</f>
        <v>Construction</v>
      </c>
      <c r="C4" t="s">
        <v>103</v>
      </c>
      <c r="D4" t="s">
        <v>20</v>
      </c>
      <c r="E4" s="1">
        <v>45627</v>
      </c>
      <c r="F4" t="s">
        <v>116</v>
      </c>
    </row>
    <row r="5" spans="1:8" x14ac:dyDescent="0.2">
      <c r="A5" t="s">
        <v>23</v>
      </c>
      <c r="B5" t="str">
        <f>_xlfn.XLOOKUP(A5,'Code File'!A:A,'Code File'!B:B)</f>
        <v>Construction</v>
      </c>
      <c r="C5" t="s">
        <v>24</v>
      </c>
      <c r="D5" t="s">
        <v>9</v>
      </c>
      <c r="E5" s="1">
        <v>45658</v>
      </c>
      <c r="F5" t="s">
        <v>25</v>
      </c>
    </row>
    <row r="6" spans="1:8" x14ac:dyDescent="0.2">
      <c r="A6" t="s">
        <v>23</v>
      </c>
      <c r="B6" t="str">
        <f>_xlfn.XLOOKUP(A6,'Code File'!A:A,'Code File'!B:B)</f>
        <v>Construction</v>
      </c>
      <c r="C6" t="s">
        <v>24</v>
      </c>
      <c r="D6" t="s">
        <v>10</v>
      </c>
      <c r="E6" s="1">
        <v>45689</v>
      </c>
      <c r="F6" t="s">
        <v>26</v>
      </c>
    </row>
    <row r="7" spans="1:8" x14ac:dyDescent="0.2">
      <c r="A7" t="s">
        <v>23</v>
      </c>
      <c r="B7" t="str">
        <f>_xlfn.XLOOKUP(A7,'Code File'!A:A,'Code File'!B:B)</f>
        <v>Construction</v>
      </c>
      <c r="C7" t="s">
        <v>24</v>
      </c>
      <c r="D7" t="s">
        <v>11</v>
      </c>
      <c r="E7" s="1">
        <v>45717</v>
      </c>
      <c r="F7" t="s">
        <v>27</v>
      </c>
    </row>
    <row r="8" spans="1:8" x14ac:dyDescent="0.2">
      <c r="A8" t="s">
        <v>23</v>
      </c>
      <c r="B8" t="str">
        <f>_xlfn.XLOOKUP(A8,'Code File'!A:A,'Code File'!B:B)</f>
        <v>Construction</v>
      </c>
      <c r="C8" t="s">
        <v>24</v>
      </c>
      <c r="D8" t="s">
        <v>12</v>
      </c>
      <c r="E8" s="1">
        <v>45748</v>
      </c>
      <c r="F8" t="s">
        <v>28</v>
      </c>
    </row>
    <row r="9" spans="1:8" x14ac:dyDescent="0.2">
      <c r="A9" t="s">
        <v>23</v>
      </c>
      <c r="B9" t="str">
        <f>_xlfn.XLOOKUP(A9,'Code File'!A:A,'Code File'!B:B)</f>
        <v>Construction</v>
      </c>
      <c r="C9" t="s">
        <v>24</v>
      </c>
      <c r="D9" t="s">
        <v>13</v>
      </c>
      <c r="E9" s="1">
        <v>45778</v>
      </c>
      <c r="F9" t="s">
        <v>29</v>
      </c>
    </row>
    <row r="10" spans="1:8" x14ac:dyDescent="0.2">
      <c r="A10" t="s">
        <v>23</v>
      </c>
      <c r="B10" t="str">
        <f>_xlfn.XLOOKUP(A10,'Code File'!A:A,'Code File'!B:B)</f>
        <v>Construction</v>
      </c>
      <c r="C10" t="s">
        <v>24</v>
      </c>
      <c r="D10" t="s">
        <v>14</v>
      </c>
      <c r="E10" s="1">
        <v>45809</v>
      </c>
      <c r="F10" t="s">
        <v>26</v>
      </c>
    </row>
    <row r="11" spans="1:8" x14ac:dyDescent="0.2">
      <c r="A11" t="s">
        <v>23</v>
      </c>
      <c r="B11" t="str">
        <f>_xlfn.XLOOKUP(A11,'Code File'!A:A,'Code File'!B:B)</f>
        <v>Construction</v>
      </c>
      <c r="C11" t="s">
        <v>24</v>
      </c>
      <c r="D11" t="s">
        <v>15</v>
      </c>
      <c r="E11" s="1">
        <v>45839</v>
      </c>
      <c r="F11" t="s">
        <v>30</v>
      </c>
    </row>
    <row r="12" spans="1:8" x14ac:dyDescent="0.2">
      <c r="A12" t="s">
        <v>23</v>
      </c>
      <c r="B12" t="str">
        <f>_xlfn.XLOOKUP(A12,'Code File'!A:A,'Code File'!B:B)</f>
        <v>Construction</v>
      </c>
      <c r="C12" t="s">
        <v>24</v>
      </c>
      <c r="D12" t="s">
        <v>16</v>
      </c>
      <c r="E12" s="1">
        <v>45870</v>
      </c>
      <c r="F12" t="s">
        <v>31</v>
      </c>
    </row>
    <row r="13" spans="1:8" x14ac:dyDescent="0.2">
      <c r="A13" t="s">
        <v>23</v>
      </c>
      <c r="B13" t="str">
        <f>_xlfn.XLOOKUP(A13,'Code File'!A:A,'Code File'!B:B)</f>
        <v>Construction</v>
      </c>
      <c r="C13" t="s">
        <v>24</v>
      </c>
      <c r="D13" t="s">
        <v>17</v>
      </c>
      <c r="E13" s="1">
        <v>45901</v>
      </c>
      <c r="F13" t="s">
        <v>32</v>
      </c>
    </row>
    <row r="14" spans="1:8" x14ac:dyDescent="0.2">
      <c r="A14" t="s">
        <v>23</v>
      </c>
      <c r="B14" t="str">
        <f>_xlfn.XLOOKUP(A14,'Code File'!A:A,'Code File'!B:B)</f>
        <v>Construction</v>
      </c>
      <c r="C14" t="s">
        <v>24</v>
      </c>
      <c r="D14" t="s">
        <v>18</v>
      </c>
      <c r="E14" s="1">
        <v>45931</v>
      </c>
      <c r="F14" t="s">
        <v>33</v>
      </c>
    </row>
    <row r="15" spans="1:8" x14ac:dyDescent="0.2">
      <c r="A15" t="s">
        <v>23</v>
      </c>
      <c r="B15" t="str">
        <f>_xlfn.XLOOKUP(A15,'Code File'!A:A,'Code File'!B:B)</f>
        <v>Construction</v>
      </c>
      <c r="C15" t="s">
        <v>24</v>
      </c>
      <c r="D15" t="s">
        <v>19</v>
      </c>
      <c r="E15" s="1">
        <v>45962</v>
      </c>
      <c r="F15" t="s">
        <v>34</v>
      </c>
    </row>
    <row r="16" spans="1:8" x14ac:dyDescent="0.2">
      <c r="A16" t="s">
        <v>23</v>
      </c>
      <c r="B16" t="str">
        <f>_xlfn.XLOOKUP(A16,'Code File'!A:A,'Code File'!B:B)</f>
        <v>Construction</v>
      </c>
      <c r="C16" t="s">
        <v>24</v>
      </c>
      <c r="D16" t="s">
        <v>20</v>
      </c>
      <c r="E16" s="1">
        <v>45992</v>
      </c>
      <c r="F16" t="s">
        <v>35</v>
      </c>
    </row>
    <row r="17" spans="1:7" x14ac:dyDescent="0.2">
      <c r="A17" t="s">
        <v>23</v>
      </c>
      <c r="B17" t="str">
        <f>_xlfn.XLOOKUP(A17,'Code File'!A:A,'Code File'!B:B)</f>
        <v>Construction</v>
      </c>
      <c r="C17" t="s">
        <v>36</v>
      </c>
      <c r="D17" t="s">
        <v>9</v>
      </c>
      <c r="E17" s="1">
        <v>46023</v>
      </c>
      <c r="F17" t="s">
        <v>37</v>
      </c>
    </row>
    <row r="18" spans="1:7" x14ac:dyDescent="0.2">
      <c r="A18" t="s">
        <v>23</v>
      </c>
      <c r="B18" t="str">
        <f>_xlfn.XLOOKUP(A18,'Code File'!A:A,'Code File'!B:B)</f>
        <v>Construction</v>
      </c>
      <c r="C18" t="s">
        <v>36</v>
      </c>
      <c r="D18" t="s">
        <v>10</v>
      </c>
      <c r="E18" s="1">
        <v>46054</v>
      </c>
      <c r="F18" t="s">
        <v>38</v>
      </c>
    </row>
    <row r="19" spans="1:7" x14ac:dyDescent="0.2">
      <c r="A19" t="s">
        <v>23</v>
      </c>
      <c r="B19" t="str">
        <f>_xlfn.XLOOKUP(A19,'Code File'!A:A,'Code File'!B:B)</f>
        <v>Construction</v>
      </c>
      <c r="C19" t="s">
        <v>36</v>
      </c>
      <c r="D19" t="s">
        <v>11</v>
      </c>
      <c r="E19" s="1">
        <v>46082</v>
      </c>
      <c r="F19" t="s">
        <v>39</v>
      </c>
    </row>
    <row r="20" spans="1:7" x14ac:dyDescent="0.2">
      <c r="A20" t="s">
        <v>23</v>
      </c>
      <c r="B20" t="str">
        <f>_xlfn.XLOOKUP(A20,'Code File'!A:A,'Code File'!B:B)</f>
        <v>Construction</v>
      </c>
      <c r="C20" t="s">
        <v>36</v>
      </c>
      <c r="D20" t="s">
        <v>12</v>
      </c>
      <c r="E20" s="1">
        <v>46113</v>
      </c>
      <c r="F20" t="s">
        <v>40</v>
      </c>
    </row>
    <row r="21" spans="1:7" x14ac:dyDescent="0.2">
      <c r="A21" t="s">
        <v>23</v>
      </c>
      <c r="B21" t="str">
        <f>_xlfn.XLOOKUP(A21,'Code File'!A:A,'Code File'!B:B)</f>
        <v>Construction</v>
      </c>
      <c r="C21" t="s">
        <v>36</v>
      </c>
      <c r="D21" t="s">
        <v>13</v>
      </c>
      <c r="E21" s="1">
        <v>46143</v>
      </c>
      <c r="F21" t="s">
        <v>41</v>
      </c>
      <c r="G21" t="s">
        <v>21</v>
      </c>
    </row>
    <row r="22" spans="1:7" x14ac:dyDescent="0.2">
      <c r="A22" t="s">
        <v>23</v>
      </c>
      <c r="B22" t="str">
        <f>_xlfn.XLOOKUP(A22,'Code File'!A:A,'Code File'!B:B)</f>
        <v>Construction</v>
      </c>
      <c r="C22" t="s">
        <v>36</v>
      </c>
      <c r="D22" t="s">
        <v>14</v>
      </c>
      <c r="E22" s="1">
        <v>46174</v>
      </c>
      <c r="F22" t="s">
        <v>42</v>
      </c>
      <c r="G22" t="s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1764-0E93-47A9-AD78-9C97AF033EAE}">
  <dimension ref="A1:K22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6" bestFit="1" customWidth="1"/>
    <col min="2" max="2" width="16" customWidth="1"/>
    <col min="4" max="4" width="4.6640625" bestFit="1" customWidth="1"/>
    <col min="5" max="5" width="17.5" bestFit="1" customWidth="1"/>
  </cols>
  <sheetData>
    <row r="1" spans="1:11" x14ac:dyDescent="0.2">
      <c r="A1" t="s">
        <v>8</v>
      </c>
      <c r="B1" t="str">
        <f>_xlfn.XLOOKUP(A5,'Code File'!A:A,'Code File'!B:B)</f>
        <v>Mining &amp; Logging</v>
      </c>
      <c r="C1">
        <v>2024</v>
      </c>
      <c r="D1" t="s">
        <v>17</v>
      </c>
      <c r="E1" s="1">
        <v>45536</v>
      </c>
      <c r="F1">
        <v>622</v>
      </c>
      <c r="H1" s="2" t="s">
        <v>22</v>
      </c>
    </row>
    <row r="2" spans="1:11" x14ac:dyDescent="0.2">
      <c r="A2" t="s">
        <v>8</v>
      </c>
      <c r="B2" t="str">
        <f>_xlfn.XLOOKUP(A6,'Code File'!A:A,'Code File'!B:B)</f>
        <v>Mining &amp; Logging</v>
      </c>
      <c r="C2">
        <v>2024</v>
      </c>
      <c r="D2" t="s">
        <v>18</v>
      </c>
      <c r="E2" s="1">
        <v>45566</v>
      </c>
      <c r="F2">
        <v>622</v>
      </c>
    </row>
    <row r="3" spans="1:11" x14ac:dyDescent="0.2">
      <c r="A3" t="s">
        <v>8</v>
      </c>
      <c r="B3" t="str">
        <f>_xlfn.XLOOKUP(A7,'Code File'!A:A,'Code File'!B:B)</f>
        <v>Mining &amp; Logging</v>
      </c>
      <c r="C3">
        <v>2024</v>
      </c>
      <c r="D3" t="s">
        <v>19</v>
      </c>
      <c r="E3" s="1">
        <v>45597</v>
      </c>
      <c r="F3">
        <v>624</v>
      </c>
    </row>
    <row r="4" spans="1:11" x14ac:dyDescent="0.2">
      <c r="A4" t="s">
        <v>8</v>
      </c>
      <c r="B4" t="str">
        <f>_xlfn.XLOOKUP(A8,'Code File'!A:A,'Code File'!B:B)</f>
        <v>Mining &amp; Logging</v>
      </c>
      <c r="C4">
        <v>2024</v>
      </c>
      <c r="D4" t="s">
        <v>20</v>
      </c>
      <c r="E4" s="1">
        <v>45627</v>
      </c>
      <c r="F4">
        <v>622</v>
      </c>
    </row>
    <row r="5" spans="1:11" x14ac:dyDescent="0.2">
      <c r="A5" t="s">
        <v>98</v>
      </c>
      <c r="B5" t="str">
        <f>_xlfn.XLOOKUP(A9,'Code File'!A:A,'Code File'!B:B)</f>
        <v>Mining &amp; Logging</v>
      </c>
      <c r="C5">
        <v>2025</v>
      </c>
      <c r="D5" t="s">
        <v>9</v>
      </c>
      <c r="E5" s="1">
        <v>45658</v>
      </c>
      <c r="F5">
        <v>622</v>
      </c>
      <c r="G5" s="2"/>
      <c r="H5" s="2"/>
    </row>
    <row r="6" spans="1:11" x14ac:dyDescent="0.2">
      <c r="A6" t="s">
        <v>98</v>
      </c>
      <c r="B6" t="str">
        <f>_xlfn.XLOOKUP(A6,'Code File'!A:A,'Code File'!B:B)</f>
        <v>Mining &amp; Logging</v>
      </c>
      <c r="C6">
        <v>2025</v>
      </c>
      <c r="D6" t="s">
        <v>10</v>
      </c>
      <c r="E6" s="1">
        <v>45689</v>
      </c>
      <c r="F6">
        <v>622</v>
      </c>
    </row>
    <row r="7" spans="1:11" x14ac:dyDescent="0.2">
      <c r="A7" t="s">
        <v>98</v>
      </c>
      <c r="B7" t="str">
        <f>_xlfn.XLOOKUP(A7,'Code File'!A:A,'Code File'!B:B)</f>
        <v>Mining &amp; Logging</v>
      </c>
      <c r="C7">
        <v>2025</v>
      </c>
      <c r="D7" t="s">
        <v>11</v>
      </c>
      <c r="E7" s="1">
        <v>45717</v>
      </c>
      <c r="F7">
        <v>620</v>
      </c>
    </row>
    <row r="8" spans="1:11" x14ac:dyDescent="0.2">
      <c r="A8" t="s">
        <v>98</v>
      </c>
      <c r="B8" t="str">
        <f>_xlfn.XLOOKUP(A8,'Code File'!A:A,'Code File'!B:B)</f>
        <v>Mining &amp; Logging</v>
      </c>
      <c r="C8">
        <v>2025</v>
      </c>
      <c r="D8" t="s">
        <v>12</v>
      </c>
      <c r="E8" s="1">
        <v>45748</v>
      </c>
      <c r="F8">
        <v>622</v>
      </c>
      <c r="K8" s="5"/>
    </row>
    <row r="9" spans="1:11" x14ac:dyDescent="0.2">
      <c r="A9" t="s">
        <v>98</v>
      </c>
      <c r="B9" t="str">
        <f>_xlfn.XLOOKUP(A9,'Code File'!A:A,'Code File'!B:B)</f>
        <v>Mining &amp; Logging</v>
      </c>
      <c r="C9">
        <v>2025</v>
      </c>
      <c r="D9" t="s">
        <v>13</v>
      </c>
      <c r="E9" s="1">
        <v>45778</v>
      </c>
      <c r="F9">
        <v>618</v>
      </c>
      <c r="K9" s="5"/>
    </row>
    <row r="10" spans="1:11" x14ac:dyDescent="0.2">
      <c r="A10" t="s">
        <v>98</v>
      </c>
      <c r="B10" t="str">
        <f>_xlfn.XLOOKUP(A10,'Code File'!A:A,'Code File'!B:B)</f>
        <v>Mining &amp; Logging</v>
      </c>
      <c r="C10">
        <v>2025</v>
      </c>
      <c r="D10" t="s">
        <v>14</v>
      </c>
      <c r="E10" s="1">
        <v>45809</v>
      </c>
      <c r="F10">
        <v>616</v>
      </c>
    </row>
    <row r="11" spans="1:11" x14ac:dyDescent="0.2">
      <c r="A11" t="s">
        <v>98</v>
      </c>
      <c r="B11" t="str">
        <f>_xlfn.XLOOKUP(A11,'Code File'!A:A,'Code File'!B:B)</f>
        <v>Mining &amp; Logging</v>
      </c>
      <c r="C11">
        <v>2025</v>
      </c>
      <c r="D11" t="s">
        <v>15</v>
      </c>
      <c r="E11" s="1">
        <v>45839</v>
      </c>
      <c r="F11">
        <v>610</v>
      </c>
    </row>
    <row r="12" spans="1:11" x14ac:dyDescent="0.2">
      <c r="A12" t="s">
        <v>98</v>
      </c>
      <c r="B12" t="str">
        <f>_xlfn.XLOOKUP(A12,'Code File'!A:A,'Code File'!B:B)</f>
        <v>Mining &amp; Logging</v>
      </c>
      <c r="C12">
        <v>2025</v>
      </c>
      <c r="D12" t="s">
        <v>16</v>
      </c>
      <c r="E12" s="1">
        <v>45870</v>
      </c>
      <c r="F12">
        <v>607</v>
      </c>
    </row>
    <row r="13" spans="1:11" x14ac:dyDescent="0.2">
      <c r="A13" t="s">
        <v>98</v>
      </c>
      <c r="B13" t="str">
        <f>_xlfn.XLOOKUP(A13,'Code File'!A:A,'Code File'!B:B)</f>
        <v>Mining &amp; Logging</v>
      </c>
      <c r="C13">
        <v>2025</v>
      </c>
      <c r="D13" t="s">
        <v>17</v>
      </c>
      <c r="E13" s="1">
        <v>45901</v>
      </c>
      <c r="F13">
        <v>605</v>
      </c>
    </row>
    <row r="14" spans="1:11" x14ac:dyDescent="0.2">
      <c r="A14" t="s">
        <v>98</v>
      </c>
      <c r="B14" t="str">
        <f>_xlfn.XLOOKUP(A14,'Code File'!A:A,'Code File'!B:B)</f>
        <v>Mining &amp; Logging</v>
      </c>
      <c r="C14">
        <v>2025</v>
      </c>
      <c r="D14" t="s">
        <v>18</v>
      </c>
      <c r="E14" s="1">
        <v>45931</v>
      </c>
      <c r="F14">
        <v>606</v>
      </c>
    </row>
    <row r="15" spans="1:11" x14ac:dyDescent="0.2">
      <c r="A15" t="s">
        <v>98</v>
      </c>
      <c r="B15" t="str">
        <f>_xlfn.XLOOKUP(A15,'Code File'!A:A,'Code File'!B:B)</f>
        <v>Mining &amp; Logging</v>
      </c>
      <c r="C15">
        <v>2025</v>
      </c>
      <c r="D15" t="s">
        <v>19</v>
      </c>
      <c r="E15" s="1">
        <v>45962</v>
      </c>
      <c r="F15">
        <v>605</v>
      </c>
    </row>
    <row r="16" spans="1:11" x14ac:dyDescent="0.2">
      <c r="A16" t="s">
        <v>98</v>
      </c>
      <c r="B16" t="str">
        <f>_xlfn.XLOOKUP(A16,'Code File'!A:A,'Code File'!B:B)</f>
        <v>Mining &amp; Logging</v>
      </c>
      <c r="C16">
        <v>2025</v>
      </c>
      <c r="D16" t="s">
        <v>20</v>
      </c>
      <c r="E16" s="1">
        <v>45992</v>
      </c>
      <c r="F16">
        <v>604</v>
      </c>
    </row>
    <row r="17" spans="1:7" x14ac:dyDescent="0.2">
      <c r="A17" t="s">
        <v>98</v>
      </c>
      <c r="B17" t="str">
        <f>_xlfn.XLOOKUP(A17,'Code File'!A:A,'Code File'!B:B)</f>
        <v>Mining &amp; Logging</v>
      </c>
      <c r="C17">
        <v>2026</v>
      </c>
      <c r="D17" t="s">
        <v>9</v>
      </c>
      <c r="E17" s="1">
        <v>46023</v>
      </c>
      <c r="F17">
        <v>602</v>
      </c>
    </row>
    <row r="18" spans="1:7" x14ac:dyDescent="0.2">
      <c r="A18" t="s">
        <v>98</v>
      </c>
      <c r="B18" t="str">
        <f>_xlfn.XLOOKUP(A18,'Code File'!A:A,'Code File'!B:B)</f>
        <v>Mining &amp; Logging</v>
      </c>
      <c r="C18">
        <v>2026</v>
      </c>
      <c r="D18" t="s">
        <v>10</v>
      </c>
      <c r="E18" s="1">
        <v>46054</v>
      </c>
      <c r="F18">
        <v>601</v>
      </c>
    </row>
    <row r="19" spans="1:7" x14ac:dyDescent="0.2">
      <c r="A19" t="s">
        <v>98</v>
      </c>
      <c r="B19" t="str">
        <f>_xlfn.XLOOKUP(A19,'Code File'!A:A,'Code File'!B:B)</f>
        <v>Mining &amp; Logging</v>
      </c>
      <c r="C19">
        <v>2026</v>
      </c>
      <c r="D19" t="s">
        <v>11</v>
      </c>
      <c r="E19" s="1">
        <v>46082</v>
      </c>
      <c r="F19">
        <v>604</v>
      </c>
    </row>
    <row r="20" spans="1:7" x14ac:dyDescent="0.2">
      <c r="A20" t="s">
        <v>98</v>
      </c>
      <c r="B20" t="str">
        <f>_xlfn.XLOOKUP(A20,'Code File'!A:A,'Code File'!B:B)</f>
        <v>Mining &amp; Logging</v>
      </c>
      <c r="C20">
        <v>2026</v>
      </c>
      <c r="D20" t="s">
        <v>12</v>
      </c>
      <c r="E20" s="1">
        <v>46113</v>
      </c>
      <c r="F20">
        <v>608</v>
      </c>
    </row>
    <row r="21" spans="1:7" x14ac:dyDescent="0.2">
      <c r="A21" t="s">
        <v>98</v>
      </c>
      <c r="B21" t="str">
        <f>_xlfn.XLOOKUP(A21,'Code File'!A:A,'Code File'!B:B)</f>
        <v>Mining &amp; Logging</v>
      </c>
      <c r="C21">
        <v>2026</v>
      </c>
      <c r="D21" t="s">
        <v>13</v>
      </c>
      <c r="E21" s="1">
        <v>46143</v>
      </c>
      <c r="F21">
        <v>611</v>
      </c>
      <c r="G21" t="s">
        <v>21</v>
      </c>
    </row>
    <row r="22" spans="1:7" x14ac:dyDescent="0.2">
      <c r="A22" t="s">
        <v>98</v>
      </c>
      <c r="B22" t="str">
        <f>_xlfn.XLOOKUP(A22,'Code File'!A:A,'Code File'!B:B)</f>
        <v>Mining &amp; Logging</v>
      </c>
      <c r="C22">
        <v>2026</v>
      </c>
      <c r="D22" t="s">
        <v>14</v>
      </c>
      <c r="E22" s="1">
        <v>46174</v>
      </c>
      <c r="F22">
        <v>607</v>
      </c>
      <c r="G22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7"/>
  <sheetViews>
    <sheetView topLeftCell="C1" zoomScale="85" zoomScaleNormal="85" workbookViewId="0">
      <selection activeCell="P29" sqref="P29"/>
    </sheetView>
  </sheetViews>
  <sheetFormatPr baseColWidth="10" defaultColWidth="8.83203125" defaultRowHeight="15" x14ac:dyDescent="0.2"/>
  <cols>
    <col min="1" max="1" width="6" customWidth="1"/>
    <col min="2" max="2" width="10" customWidth="1"/>
    <col min="3" max="3" width="24.83203125" bestFit="1" customWidth="1"/>
    <col min="4" max="4" width="12.33203125" bestFit="1" customWidth="1"/>
    <col min="5" max="5" width="14" customWidth="1"/>
    <col min="6" max="6" width="28.5" bestFit="1" customWidth="1"/>
    <col min="7" max="7" width="8" bestFit="1" customWidth="1"/>
    <col min="8" max="8" width="27.6640625" bestFit="1" customWidth="1"/>
  </cols>
  <sheetData>
    <row r="1" spans="1: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>
        <v>1</v>
      </c>
      <c r="B2" s="1">
        <v>33239</v>
      </c>
      <c r="C2">
        <v>-3</v>
      </c>
      <c r="D2">
        <v>-444</v>
      </c>
      <c r="E2">
        <v>-465</v>
      </c>
      <c r="F2">
        <v>37.199999999999797</v>
      </c>
      <c r="G2">
        <v>1.7999999999999501</v>
      </c>
      <c r="H2">
        <f t="shared" ref="H2:H65" si="0">SUM(C2:G2)</f>
        <v>-873.00000000000023</v>
      </c>
    </row>
    <row r="3" spans="1:8" x14ac:dyDescent="0.2">
      <c r="A3">
        <v>2</v>
      </c>
      <c r="B3" s="1">
        <v>33270</v>
      </c>
      <c r="C3">
        <v>-2</v>
      </c>
      <c r="D3">
        <v>-482</v>
      </c>
      <c r="E3">
        <v>-673</v>
      </c>
      <c r="F3">
        <v>9.2000000000002693</v>
      </c>
      <c r="G3">
        <v>0.100000000000023</v>
      </c>
      <c r="H3">
        <f t="shared" si="0"/>
        <v>-1147.6999999999996</v>
      </c>
    </row>
    <row r="4" spans="1:8" x14ac:dyDescent="0.2">
      <c r="A4">
        <v>3</v>
      </c>
      <c r="B4" s="1">
        <v>33298</v>
      </c>
      <c r="C4">
        <v>-5</v>
      </c>
      <c r="D4">
        <v>-504</v>
      </c>
      <c r="E4">
        <v>-722</v>
      </c>
      <c r="F4">
        <v>-6.3999999999996398</v>
      </c>
      <c r="G4">
        <v>-2.5</v>
      </c>
      <c r="H4">
        <f t="shared" si="0"/>
        <v>-1239.8999999999996</v>
      </c>
    </row>
    <row r="5" spans="1:8" x14ac:dyDescent="0.2">
      <c r="A5">
        <v>4</v>
      </c>
      <c r="B5" s="1">
        <v>33329</v>
      </c>
      <c r="C5">
        <v>-13</v>
      </c>
      <c r="D5">
        <v>-508</v>
      </c>
      <c r="E5">
        <v>-747</v>
      </c>
      <c r="F5">
        <v>-9.3000000000001801</v>
      </c>
      <c r="G5">
        <v>-4.2999999999999501</v>
      </c>
      <c r="H5">
        <f t="shared" si="0"/>
        <v>-1281.6000000000001</v>
      </c>
    </row>
    <row r="6" spans="1:8" x14ac:dyDescent="0.2">
      <c r="A6">
        <v>5</v>
      </c>
      <c r="B6" s="1">
        <v>33359</v>
      </c>
      <c r="C6">
        <v>-23</v>
      </c>
      <c r="D6">
        <v>-517</v>
      </c>
      <c r="E6">
        <v>-711</v>
      </c>
      <c r="F6">
        <v>-21</v>
      </c>
      <c r="G6">
        <v>-4.2000000000000499</v>
      </c>
      <c r="H6">
        <f t="shared" si="0"/>
        <v>-1276.2</v>
      </c>
    </row>
    <row r="7" spans="1:8" x14ac:dyDescent="0.2">
      <c r="A7">
        <v>6</v>
      </c>
      <c r="B7" s="1">
        <v>33390</v>
      </c>
      <c r="C7">
        <v>-27</v>
      </c>
      <c r="D7">
        <v>-533</v>
      </c>
      <c r="E7">
        <v>-736</v>
      </c>
      <c r="F7">
        <v>-33.300000000000203</v>
      </c>
      <c r="G7">
        <v>-4.8999999999999799</v>
      </c>
      <c r="H7">
        <f t="shared" si="0"/>
        <v>-1334.2000000000003</v>
      </c>
    </row>
    <row r="8" spans="1:8" x14ac:dyDescent="0.2">
      <c r="A8">
        <v>7</v>
      </c>
      <c r="B8" s="1">
        <v>33420</v>
      </c>
      <c r="C8">
        <v>-29</v>
      </c>
      <c r="D8">
        <v>-527</v>
      </c>
      <c r="E8">
        <v>-690</v>
      </c>
      <c r="F8">
        <v>-10.899999999999601</v>
      </c>
      <c r="G8">
        <v>-5.6000000000000201</v>
      </c>
      <c r="H8">
        <f t="shared" si="0"/>
        <v>-1262.4999999999995</v>
      </c>
    </row>
    <row r="9" spans="1:8" x14ac:dyDescent="0.2">
      <c r="A9">
        <v>8</v>
      </c>
      <c r="B9" s="1">
        <v>33451</v>
      </c>
      <c r="C9">
        <v>-30</v>
      </c>
      <c r="D9">
        <v>-508</v>
      </c>
      <c r="E9">
        <v>-628</v>
      </c>
      <c r="F9">
        <v>-3.8000000000001801</v>
      </c>
      <c r="G9">
        <v>-5</v>
      </c>
      <c r="H9">
        <f>SUM(C9:G9)</f>
        <v>-1174.8000000000002</v>
      </c>
    </row>
    <row r="10" spans="1:8" x14ac:dyDescent="0.2">
      <c r="A10">
        <v>9</v>
      </c>
      <c r="B10" s="1">
        <v>33482</v>
      </c>
      <c r="C10">
        <v>-38</v>
      </c>
      <c r="D10">
        <v>-476</v>
      </c>
      <c r="E10">
        <v>-608</v>
      </c>
      <c r="F10">
        <v>-20.6999999999998</v>
      </c>
      <c r="G10">
        <v>-5.3999999999999799</v>
      </c>
      <c r="H10">
        <f t="shared" si="0"/>
        <v>-1148.0999999999999</v>
      </c>
    </row>
    <row r="11" spans="1:8" x14ac:dyDescent="0.2">
      <c r="A11">
        <v>10</v>
      </c>
      <c r="B11" s="1">
        <v>33512</v>
      </c>
      <c r="C11">
        <v>-41</v>
      </c>
      <c r="D11">
        <v>-440</v>
      </c>
      <c r="E11">
        <v>-584</v>
      </c>
      <c r="F11">
        <v>-28.700000000000301</v>
      </c>
      <c r="G11">
        <v>-5.30000000000007</v>
      </c>
      <c r="H11">
        <f t="shared" si="0"/>
        <v>-1099.0000000000005</v>
      </c>
    </row>
    <row r="12" spans="1:8" x14ac:dyDescent="0.2">
      <c r="A12">
        <v>11</v>
      </c>
      <c r="B12" s="1">
        <v>33543</v>
      </c>
      <c r="C12">
        <v>-46</v>
      </c>
      <c r="D12">
        <v>-457</v>
      </c>
      <c r="E12">
        <v>-475</v>
      </c>
      <c r="F12">
        <v>-25.6999999999998</v>
      </c>
      <c r="G12">
        <v>-4.3999999999999799</v>
      </c>
      <c r="H12">
        <f t="shared" si="0"/>
        <v>-1008.0999999999998</v>
      </c>
    </row>
    <row r="13" spans="1:8" x14ac:dyDescent="0.2">
      <c r="A13">
        <v>12</v>
      </c>
      <c r="B13" s="1">
        <v>33573</v>
      </c>
      <c r="C13">
        <v>-50</v>
      </c>
      <c r="D13">
        <v>-401</v>
      </c>
      <c r="E13">
        <v>-481</v>
      </c>
      <c r="F13">
        <v>-55.099999999999902</v>
      </c>
      <c r="G13">
        <v>-6.30000000000007</v>
      </c>
      <c r="H13">
        <f t="shared" si="0"/>
        <v>-993.4</v>
      </c>
    </row>
    <row r="14" spans="1:8" x14ac:dyDescent="0.2">
      <c r="A14">
        <v>13</v>
      </c>
      <c r="B14" s="1">
        <v>33604</v>
      </c>
      <c r="C14">
        <v>-52</v>
      </c>
      <c r="D14">
        <v>-295</v>
      </c>
      <c r="E14">
        <v>-481</v>
      </c>
      <c r="F14">
        <v>-43.899999999999601</v>
      </c>
      <c r="G14">
        <v>-5.19999999999993</v>
      </c>
      <c r="H14">
        <f t="shared" si="0"/>
        <v>-877.09999999999957</v>
      </c>
    </row>
    <row r="15" spans="1:8" x14ac:dyDescent="0.2">
      <c r="A15">
        <v>14</v>
      </c>
      <c r="B15" s="1">
        <v>33635</v>
      </c>
      <c r="C15">
        <v>-57</v>
      </c>
      <c r="D15">
        <v>-305</v>
      </c>
      <c r="E15">
        <v>-374</v>
      </c>
      <c r="F15">
        <v>-26.100000000000399</v>
      </c>
      <c r="G15">
        <v>-5.6000000000000201</v>
      </c>
      <c r="H15">
        <f t="shared" si="0"/>
        <v>-767.70000000000039</v>
      </c>
    </row>
    <row r="16" spans="1:8" x14ac:dyDescent="0.2">
      <c r="A16">
        <v>15</v>
      </c>
      <c r="B16" s="1">
        <v>33664</v>
      </c>
      <c r="C16">
        <v>-55</v>
      </c>
      <c r="D16">
        <v>-254</v>
      </c>
      <c r="E16">
        <v>-324</v>
      </c>
      <c r="F16">
        <v>-16.100000000000399</v>
      </c>
      <c r="G16">
        <v>-6.6000000000000201</v>
      </c>
      <c r="H16">
        <f t="shared" si="0"/>
        <v>-655.70000000000039</v>
      </c>
    </row>
    <row r="17" spans="1:8" x14ac:dyDescent="0.2">
      <c r="A17">
        <v>16</v>
      </c>
      <c r="B17" s="1">
        <v>33695</v>
      </c>
      <c r="C17">
        <v>-54</v>
      </c>
      <c r="D17">
        <v>-216</v>
      </c>
      <c r="E17">
        <v>-254</v>
      </c>
      <c r="F17">
        <v>-6</v>
      </c>
      <c r="G17">
        <v>-7.1000000000000201</v>
      </c>
      <c r="H17">
        <f t="shared" si="0"/>
        <v>-537.1</v>
      </c>
    </row>
    <row r="18" spans="1:8" x14ac:dyDescent="0.2">
      <c r="A18">
        <v>17</v>
      </c>
      <c r="B18" s="1">
        <v>33725</v>
      </c>
      <c r="C18">
        <v>-52</v>
      </c>
      <c r="D18">
        <v>-190</v>
      </c>
      <c r="E18">
        <v>-242</v>
      </c>
      <c r="F18">
        <v>-8.2999999999997307</v>
      </c>
      <c r="G18">
        <v>-8.5</v>
      </c>
      <c r="H18">
        <f t="shared" si="0"/>
        <v>-500.79999999999973</v>
      </c>
    </row>
    <row r="19" spans="1:8" x14ac:dyDescent="0.2">
      <c r="A19">
        <v>18</v>
      </c>
      <c r="B19" s="1">
        <v>33756</v>
      </c>
      <c r="C19">
        <v>-58</v>
      </c>
      <c r="D19">
        <v>-199</v>
      </c>
      <c r="E19">
        <v>-217</v>
      </c>
      <c r="F19">
        <v>9.0999999999999108</v>
      </c>
      <c r="G19">
        <v>-10.8</v>
      </c>
      <c r="H19">
        <f t="shared" si="0"/>
        <v>-475.7000000000001</v>
      </c>
    </row>
    <row r="20" spans="1:8" x14ac:dyDescent="0.2">
      <c r="A20">
        <v>19</v>
      </c>
      <c r="B20" s="1">
        <v>33786</v>
      </c>
      <c r="C20">
        <v>-55</v>
      </c>
      <c r="D20">
        <v>-184</v>
      </c>
      <c r="E20">
        <v>-188</v>
      </c>
      <c r="F20">
        <v>-4.7000000000002702</v>
      </c>
      <c r="G20">
        <v>-10.3</v>
      </c>
      <c r="H20">
        <f t="shared" si="0"/>
        <v>-442.00000000000028</v>
      </c>
    </row>
    <row r="21" spans="1:8" x14ac:dyDescent="0.2">
      <c r="A21">
        <v>20</v>
      </c>
      <c r="B21" s="1">
        <v>33817</v>
      </c>
      <c r="C21">
        <v>-56</v>
      </c>
      <c r="D21">
        <v>-155</v>
      </c>
      <c r="E21">
        <v>-270</v>
      </c>
      <c r="F21">
        <v>-9.6999999999998199</v>
      </c>
      <c r="G21">
        <v>-12.7</v>
      </c>
      <c r="H21">
        <f t="shared" si="0"/>
        <v>-503.39999999999981</v>
      </c>
    </row>
    <row r="22" spans="1:8" x14ac:dyDescent="0.2">
      <c r="A22">
        <v>21</v>
      </c>
      <c r="B22" s="1">
        <v>33848</v>
      </c>
      <c r="C22">
        <v>-53</v>
      </c>
      <c r="D22">
        <v>-150</v>
      </c>
      <c r="E22">
        <v>-264</v>
      </c>
      <c r="F22">
        <v>11.5999999999999</v>
      </c>
      <c r="G22">
        <v>-12</v>
      </c>
      <c r="H22">
        <f t="shared" si="0"/>
        <v>-467.40000000000009</v>
      </c>
    </row>
    <row r="23" spans="1:8" x14ac:dyDescent="0.2">
      <c r="A23">
        <v>22</v>
      </c>
      <c r="B23" s="1">
        <v>33878</v>
      </c>
      <c r="C23">
        <v>-43</v>
      </c>
      <c r="D23">
        <v>-86</v>
      </c>
      <c r="E23">
        <v>-265</v>
      </c>
      <c r="F23">
        <v>16.900000000000102</v>
      </c>
      <c r="G23">
        <v>-12.6999999999999</v>
      </c>
      <c r="H23">
        <f t="shared" si="0"/>
        <v>-389.79999999999978</v>
      </c>
    </row>
    <row r="24" spans="1:8" x14ac:dyDescent="0.2">
      <c r="A24">
        <v>23</v>
      </c>
      <c r="B24" s="1">
        <v>33909</v>
      </c>
      <c r="C24">
        <v>-37</v>
      </c>
      <c r="D24">
        <v>-21</v>
      </c>
      <c r="E24">
        <v>-204</v>
      </c>
      <c r="F24">
        <v>16.599999999999898</v>
      </c>
      <c r="G24">
        <v>-14.8000000000001</v>
      </c>
      <c r="H24">
        <f t="shared" si="0"/>
        <v>-260.20000000000022</v>
      </c>
    </row>
    <row r="25" spans="1:8" x14ac:dyDescent="0.2">
      <c r="A25">
        <v>24</v>
      </c>
      <c r="B25" s="1">
        <v>33939</v>
      </c>
      <c r="C25">
        <v>-34</v>
      </c>
      <c r="D25">
        <v>-18</v>
      </c>
      <c r="E25">
        <v>-151</v>
      </c>
      <c r="F25">
        <v>33.699999999999797</v>
      </c>
      <c r="G25">
        <v>-15.1999999999999</v>
      </c>
      <c r="H25">
        <f t="shared" si="0"/>
        <v>-184.50000000000011</v>
      </c>
    </row>
    <row r="26" spans="1:8" x14ac:dyDescent="0.2">
      <c r="A26">
        <v>25</v>
      </c>
      <c r="B26" s="1">
        <v>33970</v>
      </c>
      <c r="C26">
        <v>-29</v>
      </c>
      <c r="D26">
        <v>-2</v>
      </c>
      <c r="E26">
        <v>-42</v>
      </c>
      <c r="F26">
        <v>69.399999999999594</v>
      </c>
      <c r="G26">
        <v>-16.100000000000001</v>
      </c>
      <c r="H26">
        <f t="shared" si="0"/>
        <v>-19.700000000000408</v>
      </c>
    </row>
    <row r="27" spans="1:8" x14ac:dyDescent="0.2">
      <c r="A27">
        <v>26</v>
      </c>
      <c r="B27" s="1">
        <v>34001</v>
      </c>
      <c r="C27">
        <v>-32</v>
      </c>
      <c r="D27">
        <v>101</v>
      </c>
      <c r="E27">
        <v>-9</v>
      </c>
      <c r="F27">
        <v>73.100000000000406</v>
      </c>
      <c r="G27">
        <v>-14.8</v>
      </c>
      <c r="H27">
        <f t="shared" si="0"/>
        <v>118.30000000000042</v>
      </c>
    </row>
    <row r="28" spans="1:8" x14ac:dyDescent="0.2">
      <c r="A28">
        <v>27</v>
      </c>
      <c r="B28" s="1">
        <v>34029</v>
      </c>
      <c r="C28">
        <v>-29</v>
      </c>
      <c r="D28">
        <v>56</v>
      </c>
      <c r="E28">
        <v>4</v>
      </c>
      <c r="F28">
        <v>70.800000000000196</v>
      </c>
      <c r="G28">
        <v>-15.8</v>
      </c>
      <c r="H28">
        <f t="shared" si="0"/>
        <v>86.000000000000199</v>
      </c>
    </row>
    <row r="29" spans="1:8" x14ac:dyDescent="0.2">
      <c r="A29">
        <v>28</v>
      </c>
      <c r="B29" s="1">
        <v>34060</v>
      </c>
      <c r="C29">
        <v>-29</v>
      </c>
      <c r="D29">
        <v>92</v>
      </c>
      <c r="E29">
        <v>-49</v>
      </c>
      <c r="F29">
        <v>70.200000000000301</v>
      </c>
      <c r="G29">
        <v>-15.1</v>
      </c>
      <c r="H29">
        <f t="shared" si="0"/>
        <v>69.100000000000307</v>
      </c>
    </row>
    <row r="30" spans="1:8" x14ac:dyDescent="0.2">
      <c r="A30">
        <v>29</v>
      </c>
      <c r="B30" s="1">
        <v>34090</v>
      </c>
      <c r="C30">
        <v>-25</v>
      </c>
      <c r="D30">
        <v>153</v>
      </c>
      <c r="E30">
        <v>-62</v>
      </c>
      <c r="F30">
        <v>86.699999999999804</v>
      </c>
      <c r="G30">
        <v>-14.3</v>
      </c>
      <c r="H30">
        <f t="shared" si="0"/>
        <v>138.39999999999981</v>
      </c>
    </row>
    <row r="31" spans="1:8" x14ac:dyDescent="0.2">
      <c r="A31">
        <v>30</v>
      </c>
      <c r="B31" s="1">
        <v>34121</v>
      </c>
      <c r="C31">
        <v>-25</v>
      </c>
      <c r="D31">
        <v>177</v>
      </c>
      <c r="E31">
        <v>-84</v>
      </c>
      <c r="F31">
        <v>94.800000000000196</v>
      </c>
      <c r="G31">
        <v>-13.2</v>
      </c>
      <c r="H31">
        <f t="shared" si="0"/>
        <v>149.60000000000019</v>
      </c>
    </row>
    <row r="32" spans="1:8" x14ac:dyDescent="0.2">
      <c r="A32">
        <v>31</v>
      </c>
      <c r="B32" s="1">
        <v>34151</v>
      </c>
      <c r="C32">
        <v>-24</v>
      </c>
      <c r="D32">
        <v>216</v>
      </c>
      <c r="E32">
        <v>-87</v>
      </c>
      <c r="F32">
        <v>108.1</v>
      </c>
      <c r="G32">
        <v>-14.3</v>
      </c>
      <c r="H32">
        <f t="shared" si="0"/>
        <v>198.79999999999998</v>
      </c>
    </row>
    <row r="33" spans="1:8" x14ac:dyDescent="0.2">
      <c r="A33">
        <v>32</v>
      </c>
      <c r="B33" s="1">
        <v>34182</v>
      </c>
      <c r="C33">
        <v>-25</v>
      </c>
      <c r="D33">
        <v>220</v>
      </c>
      <c r="E33">
        <v>-52</v>
      </c>
      <c r="F33">
        <v>95.699999999999804</v>
      </c>
      <c r="G33">
        <v>-14.5</v>
      </c>
      <c r="H33">
        <f t="shared" si="0"/>
        <v>224.19999999999982</v>
      </c>
    </row>
    <row r="34" spans="1:8" x14ac:dyDescent="0.2">
      <c r="A34">
        <v>33</v>
      </c>
      <c r="B34" s="1">
        <v>34213</v>
      </c>
      <c r="C34">
        <v>-14</v>
      </c>
      <c r="D34">
        <v>233</v>
      </c>
      <c r="E34">
        <v>-23</v>
      </c>
      <c r="F34">
        <v>94.799999999999699</v>
      </c>
      <c r="G34">
        <v>-15.9</v>
      </c>
      <c r="H34">
        <f t="shared" si="0"/>
        <v>274.89999999999975</v>
      </c>
    </row>
    <row r="35" spans="1:8" x14ac:dyDescent="0.2">
      <c r="A35">
        <v>34</v>
      </c>
      <c r="B35" s="1">
        <v>34243</v>
      </c>
      <c r="C35">
        <v>-18</v>
      </c>
      <c r="D35">
        <v>252</v>
      </c>
      <c r="E35">
        <v>23</v>
      </c>
      <c r="F35">
        <v>102.5</v>
      </c>
      <c r="G35">
        <v>-16.100000000000001</v>
      </c>
      <c r="H35">
        <f t="shared" si="0"/>
        <v>343.4</v>
      </c>
    </row>
    <row r="36" spans="1:8" x14ac:dyDescent="0.2">
      <c r="A36">
        <v>35</v>
      </c>
      <c r="B36" s="1">
        <v>34274</v>
      </c>
      <c r="C36">
        <v>-18</v>
      </c>
      <c r="D36">
        <v>282</v>
      </c>
      <c r="E36">
        <v>34</v>
      </c>
      <c r="F36">
        <v>118.1</v>
      </c>
      <c r="G36">
        <v>-16.8</v>
      </c>
      <c r="H36">
        <f t="shared" si="0"/>
        <v>399.3</v>
      </c>
    </row>
    <row r="37" spans="1:8" x14ac:dyDescent="0.2">
      <c r="A37">
        <v>36</v>
      </c>
      <c r="B37" s="1">
        <v>34304</v>
      </c>
      <c r="C37">
        <v>-5</v>
      </c>
      <c r="D37">
        <v>282</v>
      </c>
      <c r="E37">
        <v>43</v>
      </c>
      <c r="F37">
        <v>104.8</v>
      </c>
      <c r="G37">
        <v>-16.900000000000102</v>
      </c>
      <c r="H37">
        <f t="shared" si="0"/>
        <v>407.89999999999992</v>
      </c>
    </row>
    <row r="38" spans="1:8" x14ac:dyDescent="0.2">
      <c r="A38">
        <v>37</v>
      </c>
      <c r="B38" s="1">
        <v>34335</v>
      </c>
      <c r="C38">
        <v>-7</v>
      </c>
      <c r="D38">
        <v>267</v>
      </c>
      <c r="E38">
        <v>61</v>
      </c>
      <c r="F38">
        <v>97.5</v>
      </c>
      <c r="G38">
        <v>-16.8</v>
      </c>
      <c r="H38">
        <f t="shared" si="0"/>
        <v>401.7</v>
      </c>
    </row>
    <row r="39" spans="1:8" x14ac:dyDescent="0.2">
      <c r="A39">
        <v>38</v>
      </c>
      <c r="B39" s="1">
        <v>34366</v>
      </c>
      <c r="C39">
        <v>-4</v>
      </c>
      <c r="D39">
        <v>207</v>
      </c>
      <c r="E39">
        <v>73</v>
      </c>
      <c r="F39">
        <v>118.8</v>
      </c>
      <c r="G39">
        <v>-18.100000000000001</v>
      </c>
      <c r="H39">
        <f t="shared" si="0"/>
        <v>376.7</v>
      </c>
    </row>
    <row r="40" spans="1:8" x14ac:dyDescent="0.2">
      <c r="A40">
        <v>39</v>
      </c>
      <c r="B40" s="1">
        <v>34394</v>
      </c>
      <c r="C40">
        <v>-8</v>
      </c>
      <c r="D40">
        <v>315</v>
      </c>
      <c r="E40">
        <v>118</v>
      </c>
      <c r="F40">
        <v>139.9</v>
      </c>
      <c r="G40">
        <v>-18.8000000000001</v>
      </c>
      <c r="H40">
        <f t="shared" si="0"/>
        <v>546.09999999999991</v>
      </c>
    </row>
    <row r="41" spans="1:8" x14ac:dyDescent="0.2">
      <c r="A41">
        <v>40</v>
      </c>
      <c r="B41" s="1">
        <v>34425</v>
      </c>
      <c r="C41">
        <v>-9</v>
      </c>
      <c r="D41">
        <v>363</v>
      </c>
      <c r="E41">
        <v>171</v>
      </c>
      <c r="F41">
        <v>97.799999999999699</v>
      </c>
      <c r="G41">
        <v>-19.600000000000001</v>
      </c>
      <c r="H41">
        <f t="shared" si="0"/>
        <v>603.1999999999997</v>
      </c>
    </row>
    <row r="42" spans="1:8" x14ac:dyDescent="0.2">
      <c r="A42">
        <v>41</v>
      </c>
      <c r="B42" s="1">
        <v>34455</v>
      </c>
      <c r="C42">
        <v>-13</v>
      </c>
      <c r="D42">
        <v>333</v>
      </c>
      <c r="E42">
        <v>199</v>
      </c>
      <c r="F42">
        <v>148</v>
      </c>
      <c r="G42">
        <v>-21.2</v>
      </c>
      <c r="H42">
        <f t="shared" si="0"/>
        <v>645.79999999999995</v>
      </c>
    </row>
    <row r="43" spans="1:8" x14ac:dyDescent="0.2">
      <c r="A43">
        <v>42</v>
      </c>
      <c r="B43" s="1">
        <v>34486</v>
      </c>
      <c r="C43">
        <v>-4</v>
      </c>
      <c r="D43">
        <v>348</v>
      </c>
      <c r="E43">
        <v>270</v>
      </c>
      <c r="F43">
        <v>148.19999999999999</v>
      </c>
      <c r="G43">
        <v>-24.1</v>
      </c>
      <c r="H43">
        <f t="shared" si="0"/>
        <v>738.1</v>
      </c>
    </row>
    <row r="44" spans="1:8" x14ac:dyDescent="0.2">
      <c r="A44">
        <v>43</v>
      </c>
      <c r="B44" s="1">
        <v>34516</v>
      </c>
      <c r="C44">
        <v>-7</v>
      </c>
      <c r="D44">
        <v>345</v>
      </c>
      <c r="E44">
        <v>265</v>
      </c>
      <c r="F44">
        <v>145.5</v>
      </c>
      <c r="G44">
        <v>-24.8000000000001</v>
      </c>
      <c r="H44">
        <f t="shared" si="0"/>
        <v>723.69999999999993</v>
      </c>
    </row>
    <row r="45" spans="1:8" x14ac:dyDescent="0.2">
      <c r="A45">
        <v>44</v>
      </c>
      <c r="B45" s="1">
        <v>34547</v>
      </c>
      <c r="C45">
        <v>0</v>
      </c>
      <c r="D45">
        <v>331</v>
      </c>
      <c r="E45">
        <v>330</v>
      </c>
      <c r="F45">
        <v>161.5</v>
      </c>
      <c r="G45">
        <v>-25</v>
      </c>
      <c r="H45">
        <f t="shared" si="0"/>
        <v>797.5</v>
      </c>
    </row>
    <row r="46" spans="1:8" x14ac:dyDescent="0.2">
      <c r="A46">
        <v>45</v>
      </c>
      <c r="B46" s="1">
        <v>34578</v>
      </c>
      <c r="C46">
        <v>-3</v>
      </c>
      <c r="D46">
        <v>350</v>
      </c>
      <c r="E46">
        <v>331</v>
      </c>
      <c r="F46">
        <v>163.1</v>
      </c>
      <c r="G46">
        <v>-23.3000000000001</v>
      </c>
      <c r="H46">
        <f t="shared" si="0"/>
        <v>817.8</v>
      </c>
    </row>
    <row r="47" spans="1:8" x14ac:dyDescent="0.2">
      <c r="A47">
        <v>46</v>
      </c>
      <c r="B47" s="1">
        <v>34608</v>
      </c>
      <c r="C47">
        <v>-7</v>
      </c>
      <c r="D47">
        <v>307</v>
      </c>
      <c r="E47">
        <v>358</v>
      </c>
      <c r="F47">
        <v>163.1</v>
      </c>
      <c r="G47">
        <v>-23.4</v>
      </c>
      <c r="H47">
        <f t="shared" si="0"/>
        <v>797.7</v>
      </c>
    </row>
    <row r="48" spans="1:8" x14ac:dyDescent="0.2">
      <c r="A48">
        <v>47</v>
      </c>
      <c r="B48" s="1">
        <v>34639</v>
      </c>
      <c r="C48">
        <v>-6</v>
      </c>
      <c r="D48">
        <v>324</v>
      </c>
      <c r="E48">
        <v>382</v>
      </c>
      <c r="F48">
        <v>166</v>
      </c>
      <c r="G48">
        <v>-21.4</v>
      </c>
      <c r="H48">
        <f t="shared" si="0"/>
        <v>844.6</v>
      </c>
    </row>
    <row r="49" spans="1:8" x14ac:dyDescent="0.2">
      <c r="A49">
        <v>48</v>
      </c>
      <c r="B49" s="1">
        <v>34669</v>
      </c>
      <c r="C49">
        <v>-21</v>
      </c>
      <c r="D49">
        <v>298</v>
      </c>
      <c r="E49">
        <v>405</v>
      </c>
      <c r="F49">
        <v>203.6</v>
      </c>
      <c r="G49">
        <v>-20.5</v>
      </c>
      <c r="H49">
        <f t="shared" si="0"/>
        <v>865.1</v>
      </c>
    </row>
    <row r="50" spans="1:8" x14ac:dyDescent="0.2">
      <c r="A50">
        <v>49</v>
      </c>
      <c r="B50" s="1">
        <v>34700</v>
      </c>
      <c r="C50">
        <v>-19</v>
      </c>
      <c r="D50">
        <v>288</v>
      </c>
      <c r="E50">
        <v>411</v>
      </c>
      <c r="F50">
        <v>181.4</v>
      </c>
      <c r="G50">
        <v>-24.400000000000102</v>
      </c>
      <c r="H50">
        <f t="shared" si="0"/>
        <v>836.99999999999989</v>
      </c>
    </row>
    <row r="51" spans="1:8" x14ac:dyDescent="0.2">
      <c r="A51">
        <v>50</v>
      </c>
      <c r="B51" s="1">
        <v>34731</v>
      </c>
      <c r="C51">
        <v>-19</v>
      </c>
      <c r="D51">
        <v>262</v>
      </c>
      <c r="E51">
        <v>414</v>
      </c>
      <c r="F51">
        <v>165.6</v>
      </c>
      <c r="G51">
        <v>-24.7</v>
      </c>
      <c r="H51">
        <f t="shared" si="0"/>
        <v>797.9</v>
      </c>
    </row>
    <row r="52" spans="1:8" x14ac:dyDescent="0.2">
      <c r="A52">
        <v>51</v>
      </c>
      <c r="B52" s="1">
        <v>34759</v>
      </c>
      <c r="C52">
        <v>-16</v>
      </c>
      <c r="D52">
        <v>255</v>
      </c>
      <c r="E52">
        <v>378</v>
      </c>
      <c r="F52">
        <v>156.4</v>
      </c>
      <c r="G52">
        <v>-24.599999999999898</v>
      </c>
      <c r="H52">
        <f t="shared" si="0"/>
        <v>748.80000000000007</v>
      </c>
    </row>
    <row r="53" spans="1:8" x14ac:dyDescent="0.2">
      <c r="A53">
        <v>52</v>
      </c>
      <c r="B53" s="1">
        <v>34790</v>
      </c>
      <c r="C53">
        <v>-17</v>
      </c>
      <c r="D53">
        <v>192</v>
      </c>
      <c r="E53">
        <v>351</v>
      </c>
      <c r="F53">
        <v>198.6</v>
      </c>
      <c r="G53">
        <v>-23.6</v>
      </c>
      <c r="H53">
        <f t="shared" si="0"/>
        <v>701</v>
      </c>
    </row>
    <row r="54" spans="1:8" x14ac:dyDescent="0.2">
      <c r="A54">
        <v>53</v>
      </c>
      <c r="B54" s="1">
        <v>34820</v>
      </c>
      <c r="C54">
        <v>-17</v>
      </c>
      <c r="D54">
        <v>134</v>
      </c>
      <c r="E54">
        <v>302</v>
      </c>
      <c r="F54">
        <v>131.5</v>
      </c>
      <c r="G54">
        <v>-23.3</v>
      </c>
      <c r="H54">
        <f t="shared" si="0"/>
        <v>527.20000000000005</v>
      </c>
    </row>
    <row r="55" spans="1:8" x14ac:dyDescent="0.2">
      <c r="A55">
        <v>54</v>
      </c>
      <c r="B55" s="1">
        <v>34851</v>
      </c>
      <c r="C55">
        <v>-18</v>
      </c>
      <c r="D55">
        <v>156</v>
      </c>
      <c r="E55">
        <v>239</v>
      </c>
      <c r="F55">
        <v>122.5</v>
      </c>
      <c r="G55">
        <v>-22.8</v>
      </c>
      <c r="H55">
        <f t="shared" si="0"/>
        <v>476.7</v>
      </c>
    </row>
    <row r="56" spans="1:8" x14ac:dyDescent="0.2">
      <c r="A56">
        <v>55</v>
      </c>
      <c r="B56" s="1">
        <v>34881</v>
      </c>
      <c r="C56">
        <v>-18</v>
      </c>
      <c r="D56">
        <v>141</v>
      </c>
      <c r="E56">
        <v>186</v>
      </c>
      <c r="F56">
        <v>100.7</v>
      </c>
      <c r="G56">
        <v>-23.9</v>
      </c>
      <c r="H56">
        <f t="shared" si="0"/>
        <v>385.8</v>
      </c>
    </row>
    <row r="57" spans="1:8" x14ac:dyDescent="0.2">
      <c r="A57">
        <v>56</v>
      </c>
      <c r="B57" s="1">
        <v>34912</v>
      </c>
      <c r="C57">
        <v>-18</v>
      </c>
      <c r="D57">
        <v>146</v>
      </c>
      <c r="E57">
        <v>152</v>
      </c>
      <c r="F57">
        <v>119.4</v>
      </c>
      <c r="G57">
        <v>-23</v>
      </c>
      <c r="H57">
        <f t="shared" si="0"/>
        <v>376.4</v>
      </c>
    </row>
    <row r="58" spans="1:8" x14ac:dyDescent="0.2">
      <c r="A58">
        <v>57</v>
      </c>
      <c r="B58" s="1">
        <v>34943</v>
      </c>
      <c r="C58">
        <v>-21</v>
      </c>
      <c r="D58">
        <v>145</v>
      </c>
      <c r="E58">
        <v>119</v>
      </c>
      <c r="F58">
        <v>103.2</v>
      </c>
      <c r="G58">
        <v>-22.099999999999898</v>
      </c>
      <c r="H58">
        <f t="shared" si="0"/>
        <v>324.10000000000008</v>
      </c>
    </row>
    <row r="59" spans="1:8" x14ac:dyDescent="0.2">
      <c r="A59">
        <v>58</v>
      </c>
      <c r="B59" s="1">
        <v>34973</v>
      </c>
      <c r="C59">
        <v>-16</v>
      </c>
      <c r="D59">
        <v>172</v>
      </c>
      <c r="E59">
        <v>64</v>
      </c>
      <c r="F59">
        <v>133.1</v>
      </c>
      <c r="G59">
        <v>-20.7</v>
      </c>
      <c r="H59">
        <f t="shared" si="0"/>
        <v>332.40000000000003</v>
      </c>
    </row>
    <row r="60" spans="1:8" x14ac:dyDescent="0.2">
      <c r="A60">
        <v>59</v>
      </c>
      <c r="B60" s="1">
        <v>35004</v>
      </c>
      <c r="C60">
        <v>-20</v>
      </c>
      <c r="D60">
        <v>132</v>
      </c>
      <c r="E60">
        <v>10</v>
      </c>
      <c r="F60">
        <v>132</v>
      </c>
      <c r="G60">
        <v>-21.6</v>
      </c>
      <c r="H60">
        <f t="shared" si="0"/>
        <v>232.4</v>
      </c>
    </row>
    <row r="61" spans="1:8" x14ac:dyDescent="0.2">
      <c r="A61">
        <v>60</v>
      </c>
      <c r="B61" s="1">
        <v>35034</v>
      </c>
      <c r="C61">
        <v>-16</v>
      </c>
      <c r="D61">
        <v>125</v>
      </c>
      <c r="E61">
        <v>22</v>
      </c>
      <c r="F61">
        <v>81.599999999999895</v>
      </c>
      <c r="G61">
        <v>-22.1999999999999</v>
      </c>
      <c r="H61">
        <f t="shared" si="0"/>
        <v>190.4</v>
      </c>
    </row>
    <row r="62" spans="1:8" x14ac:dyDescent="0.2">
      <c r="A62">
        <v>61</v>
      </c>
      <c r="B62" s="1">
        <v>35065</v>
      </c>
      <c r="C62">
        <v>-18</v>
      </c>
      <c r="D62">
        <v>119</v>
      </c>
      <c r="E62">
        <v>-50</v>
      </c>
      <c r="F62">
        <v>89.700000000000301</v>
      </c>
      <c r="G62">
        <v>-22.599999999999898</v>
      </c>
      <c r="H62">
        <f t="shared" si="0"/>
        <v>118.10000000000041</v>
      </c>
    </row>
    <row r="63" spans="1:8" x14ac:dyDescent="0.2">
      <c r="A63">
        <v>62</v>
      </c>
      <c r="B63" s="1">
        <v>35096</v>
      </c>
      <c r="C63">
        <v>-10</v>
      </c>
      <c r="D63">
        <v>227</v>
      </c>
      <c r="E63">
        <v>-28</v>
      </c>
      <c r="F63">
        <v>92.600000000000406</v>
      </c>
      <c r="G63">
        <v>-24</v>
      </c>
      <c r="H63">
        <f t="shared" si="0"/>
        <v>257.60000000000042</v>
      </c>
    </row>
    <row r="64" spans="1:8" x14ac:dyDescent="0.2">
      <c r="A64">
        <v>63</v>
      </c>
      <c r="B64" s="1">
        <v>35125</v>
      </c>
      <c r="C64">
        <v>-9</v>
      </c>
      <c r="D64">
        <v>209</v>
      </c>
      <c r="E64">
        <v>-63</v>
      </c>
      <c r="F64">
        <v>94.099999999999895</v>
      </c>
      <c r="G64">
        <v>-23.900000000000102</v>
      </c>
      <c r="H64">
        <f t="shared" si="0"/>
        <v>207.19999999999982</v>
      </c>
    </row>
    <row r="65" spans="1:8" x14ac:dyDescent="0.2">
      <c r="A65">
        <v>64</v>
      </c>
      <c r="B65" s="1">
        <v>35156</v>
      </c>
      <c r="C65">
        <v>-6</v>
      </c>
      <c r="D65">
        <v>225</v>
      </c>
      <c r="E65">
        <v>-69</v>
      </c>
      <c r="F65">
        <v>98.700000000000301</v>
      </c>
      <c r="G65">
        <v>-25</v>
      </c>
      <c r="H65">
        <f t="shared" si="0"/>
        <v>223.7000000000003</v>
      </c>
    </row>
    <row r="66" spans="1:8" x14ac:dyDescent="0.2">
      <c r="A66">
        <v>65</v>
      </c>
      <c r="B66" s="1">
        <v>35186</v>
      </c>
      <c r="C66">
        <v>-3</v>
      </c>
      <c r="D66">
        <v>278</v>
      </c>
      <c r="E66">
        <v>-24</v>
      </c>
      <c r="F66">
        <v>114.2</v>
      </c>
      <c r="G66">
        <v>-25.5</v>
      </c>
      <c r="H66">
        <f t="shared" ref="H66:H129" si="1">SUM(C66:G66)</f>
        <v>339.7</v>
      </c>
    </row>
    <row r="67" spans="1:8" x14ac:dyDescent="0.2">
      <c r="A67">
        <v>66</v>
      </c>
      <c r="B67" s="1">
        <v>35217</v>
      </c>
      <c r="C67">
        <v>-2</v>
      </c>
      <c r="D67">
        <v>281</v>
      </c>
      <c r="E67">
        <v>-19</v>
      </c>
      <c r="F67">
        <v>123.1</v>
      </c>
      <c r="G67">
        <v>-27.5</v>
      </c>
      <c r="H67">
        <f t="shared" si="1"/>
        <v>355.6</v>
      </c>
    </row>
    <row r="68" spans="1:8" x14ac:dyDescent="0.2">
      <c r="A68">
        <v>67</v>
      </c>
      <c r="B68" s="1">
        <v>35247</v>
      </c>
      <c r="C68">
        <v>-1</v>
      </c>
      <c r="D68">
        <v>301</v>
      </c>
      <c r="E68">
        <v>3</v>
      </c>
      <c r="F68">
        <v>145.30000000000001</v>
      </c>
      <c r="G68">
        <v>-28.5</v>
      </c>
      <c r="H68">
        <f t="shared" si="1"/>
        <v>419.8</v>
      </c>
    </row>
    <row r="69" spans="1:8" x14ac:dyDescent="0.2">
      <c r="A69">
        <v>68</v>
      </c>
      <c r="B69" s="1">
        <v>35278</v>
      </c>
      <c r="C69">
        <v>1</v>
      </c>
      <c r="D69">
        <v>298</v>
      </c>
      <c r="E69">
        <v>27</v>
      </c>
      <c r="F69">
        <v>120.6</v>
      </c>
      <c r="G69">
        <v>-29.099999999999898</v>
      </c>
      <c r="H69">
        <f t="shared" si="1"/>
        <v>417.50000000000011</v>
      </c>
    </row>
    <row r="70" spans="1:8" x14ac:dyDescent="0.2">
      <c r="A70">
        <v>69</v>
      </c>
      <c r="B70" s="1">
        <v>35309</v>
      </c>
      <c r="C70">
        <v>-2</v>
      </c>
      <c r="D70">
        <v>283</v>
      </c>
      <c r="E70">
        <v>7</v>
      </c>
      <c r="F70">
        <v>107</v>
      </c>
      <c r="G70">
        <v>-28.400000000000102</v>
      </c>
      <c r="H70">
        <f t="shared" si="1"/>
        <v>366.59999999999991</v>
      </c>
    </row>
    <row r="71" spans="1:8" x14ac:dyDescent="0.2">
      <c r="A71">
        <v>70</v>
      </c>
      <c r="B71" s="1">
        <v>35339</v>
      </c>
      <c r="C71">
        <v>-2</v>
      </c>
      <c r="D71">
        <v>283</v>
      </c>
      <c r="E71">
        <v>43</v>
      </c>
      <c r="F71">
        <v>68.299999999999699</v>
      </c>
      <c r="G71">
        <v>-29.3</v>
      </c>
      <c r="H71">
        <f t="shared" si="1"/>
        <v>362.99999999999972</v>
      </c>
    </row>
    <row r="72" spans="1:8" x14ac:dyDescent="0.2">
      <c r="A72">
        <v>71</v>
      </c>
      <c r="B72" s="1">
        <v>35370</v>
      </c>
      <c r="C72">
        <v>5</v>
      </c>
      <c r="D72">
        <v>307</v>
      </c>
      <c r="E72">
        <v>64</v>
      </c>
      <c r="F72">
        <v>54.400000000000098</v>
      </c>
      <c r="G72">
        <v>-28</v>
      </c>
      <c r="H72">
        <f t="shared" si="1"/>
        <v>402.40000000000009</v>
      </c>
    </row>
    <row r="73" spans="1:8" x14ac:dyDescent="0.2">
      <c r="A73">
        <v>72</v>
      </c>
      <c r="B73" s="1">
        <v>35400</v>
      </c>
      <c r="C73">
        <v>5</v>
      </c>
      <c r="D73">
        <v>327</v>
      </c>
      <c r="E73">
        <v>57</v>
      </c>
      <c r="F73">
        <v>49.700000000000301</v>
      </c>
      <c r="G73">
        <v>-27.9</v>
      </c>
      <c r="H73">
        <f t="shared" si="1"/>
        <v>410.8000000000003</v>
      </c>
    </row>
    <row r="74" spans="1:8" x14ac:dyDescent="0.2">
      <c r="A74">
        <v>73</v>
      </c>
      <c r="B74" s="1">
        <v>35431</v>
      </c>
      <c r="C74">
        <v>12</v>
      </c>
      <c r="D74">
        <v>325</v>
      </c>
      <c r="E74">
        <v>100</v>
      </c>
      <c r="F74">
        <v>92.5</v>
      </c>
      <c r="G74">
        <v>-25.3000000000001</v>
      </c>
      <c r="H74">
        <f t="shared" si="1"/>
        <v>504.19999999999987</v>
      </c>
    </row>
    <row r="75" spans="1:8" x14ac:dyDescent="0.2">
      <c r="A75">
        <v>74</v>
      </c>
      <c r="B75" s="1">
        <v>35462</v>
      </c>
      <c r="C75">
        <v>12</v>
      </c>
      <c r="D75">
        <v>317</v>
      </c>
      <c r="E75">
        <v>93</v>
      </c>
      <c r="F75">
        <v>93.299999999999699</v>
      </c>
      <c r="G75">
        <v>-23.099999999999898</v>
      </c>
      <c r="H75">
        <f t="shared" si="1"/>
        <v>492.19999999999982</v>
      </c>
    </row>
    <row r="76" spans="1:8" x14ac:dyDescent="0.2">
      <c r="A76">
        <v>75</v>
      </c>
      <c r="B76" s="1">
        <v>35490</v>
      </c>
      <c r="C76">
        <v>11</v>
      </c>
      <c r="D76">
        <v>310</v>
      </c>
      <c r="E76">
        <v>154</v>
      </c>
      <c r="F76">
        <v>92.699999999999804</v>
      </c>
      <c r="G76">
        <v>-21.6999999999999</v>
      </c>
      <c r="H76">
        <f t="shared" si="1"/>
        <v>545.99999999999989</v>
      </c>
    </row>
    <row r="77" spans="1:8" x14ac:dyDescent="0.2">
      <c r="A77">
        <v>76</v>
      </c>
      <c r="B77" s="1">
        <v>35521</v>
      </c>
      <c r="C77">
        <v>14</v>
      </c>
      <c r="D77">
        <v>292</v>
      </c>
      <c r="E77">
        <v>151</v>
      </c>
      <c r="F77">
        <v>94.5</v>
      </c>
      <c r="G77">
        <v>-21.1999999999999</v>
      </c>
      <c r="H77">
        <f t="shared" si="1"/>
        <v>530.30000000000007</v>
      </c>
    </row>
    <row r="78" spans="1:8" x14ac:dyDescent="0.2">
      <c r="A78">
        <v>77</v>
      </c>
      <c r="B78" s="1">
        <v>35551</v>
      </c>
      <c r="C78">
        <v>16</v>
      </c>
      <c r="D78">
        <v>294</v>
      </c>
      <c r="E78">
        <v>146</v>
      </c>
      <c r="F78">
        <v>92.399999999999594</v>
      </c>
      <c r="G78">
        <v>-20.399999999999999</v>
      </c>
      <c r="H78">
        <f t="shared" si="1"/>
        <v>527.99999999999966</v>
      </c>
    </row>
    <row r="79" spans="1:8" x14ac:dyDescent="0.2">
      <c r="A79">
        <v>78</v>
      </c>
      <c r="B79" s="1">
        <v>35582</v>
      </c>
      <c r="C79">
        <v>16</v>
      </c>
      <c r="D79">
        <v>264</v>
      </c>
      <c r="E79">
        <v>162</v>
      </c>
      <c r="F79">
        <v>87.599999999999895</v>
      </c>
      <c r="G79">
        <v>-18.899999999999999</v>
      </c>
      <c r="H79">
        <f t="shared" si="1"/>
        <v>510.69999999999993</v>
      </c>
    </row>
    <row r="80" spans="1:8" x14ac:dyDescent="0.2">
      <c r="A80">
        <v>79</v>
      </c>
      <c r="B80" s="1">
        <v>35612</v>
      </c>
      <c r="C80">
        <v>18</v>
      </c>
      <c r="D80">
        <v>265</v>
      </c>
      <c r="E80">
        <v>172</v>
      </c>
      <c r="F80">
        <v>74.200000000000301</v>
      </c>
      <c r="G80">
        <v>-16.3</v>
      </c>
      <c r="H80">
        <f t="shared" si="1"/>
        <v>512.90000000000032</v>
      </c>
    </row>
    <row r="81" spans="1:8" x14ac:dyDescent="0.2">
      <c r="A81">
        <v>80</v>
      </c>
      <c r="B81" s="1">
        <v>35643</v>
      </c>
      <c r="C81">
        <v>16</v>
      </c>
      <c r="D81">
        <v>259</v>
      </c>
      <c r="E81">
        <v>191</v>
      </c>
      <c r="F81">
        <v>-64.599999999999895</v>
      </c>
      <c r="G81">
        <v>-17</v>
      </c>
      <c r="H81">
        <f t="shared" si="1"/>
        <v>384.40000000000009</v>
      </c>
    </row>
    <row r="82" spans="1:8" x14ac:dyDescent="0.2">
      <c r="A82">
        <v>81</v>
      </c>
      <c r="B82" s="1">
        <v>35674</v>
      </c>
      <c r="C82">
        <v>23</v>
      </c>
      <c r="D82">
        <v>255</v>
      </c>
      <c r="E82">
        <v>202</v>
      </c>
      <c r="F82">
        <v>119.6</v>
      </c>
      <c r="G82">
        <v>-15.5</v>
      </c>
      <c r="H82">
        <f t="shared" si="1"/>
        <v>584.1</v>
      </c>
    </row>
    <row r="83" spans="1:8" x14ac:dyDescent="0.2">
      <c r="A83">
        <v>82</v>
      </c>
      <c r="B83" s="1">
        <v>35704</v>
      </c>
      <c r="C83">
        <v>23</v>
      </c>
      <c r="D83">
        <v>250</v>
      </c>
      <c r="E83">
        <v>230</v>
      </c>
      <c r="F83">
        <v>134.30000000000001</v>
      </c>
      <c r="G83">
        <v>-14.9</v>
      </c>
      <c r="H83">
        <f t="shared" si="1"/>
        <v>622.4</v>
      </c>
    </row>
    <row r="84" spans="1:8" x14ac:dyDescent="0.2">
      <c r="A84">
        <v>83</v>
      </c>
      <c r="B84" s="1">
        <v>35735</v>
      </c>
      <c r="C84">
        <v>18</v>
      </c>
      <c r="D84">
        <v>238</v>
      </c>
      <c r="E84">
        <v>285</v>
      </c>
      <c r="F84">
        <v>129.9</v>
      </c>
      <c r="G84">
        <v>-15.6</v>
      </c>
      <c r="H84">
        <f t="shared" si="1"/>
        <v>655.29999999999995</v>
      </c>
    </row>
    <row r="85" spans="1:8" x14ac:dyDescent="0.2">
      <c r="A85">
        <v>84</v>
      </c>
      <c r="B85" s="1">
        <v>35765</v>
      </c>
      <c r="C85">
        <v>19</v>
      </c>
      <c r="D85">
        <v>262</v>
      </c>
      <c r="E85">
        <v>305</v>
      </c>
      <c r="F85">
        <v>133.80000000000001</v>
      </c>
      <c r="G85">
        <v>-13.8000000000001</v>
      </c>
      <c r="H85">
        <f t="shared" si="1"/>
        <v>705.99999999999989</v>
      </c>
    </row>
    <row r="86" spans="1:8" x14ac:dyDescent="0.2">
      <c r="A86">
        <v>85</v>
      </c>
      <c r="B86" s="1">
        <v>35796</v>
      </c>
      <c r="C86">
        <v>13</v>
      </c>
      <c r="D86">
        <v>312</v>
      </c>
      <c r="E86">
        <v>328</v>
      </c>
      <c r="F86">
        <v>111.4</v>
      </c>
      <c r="G86">
        <v>-11.3</v>
      </c>
      <c r="H86">
        <f t="shared" si="1"/>
        <v>753.1</v>
      </c>
    </row>
    <row r="87" spans="1:8" x14ac:dyDescent="0.2">
      <c r="A87">
        <v>86</v>
      </c>
      <c r="B87" s="1">
        <v>35827</v>
      </c>
      <c r="C87">
        <v>11</v>
      </c>
      <c r="D87">
        <v>282</v>
      </c>
      <c r="E87">
        <v>313</v>
      </c>
      <c r="F87">
        <v>120.7</v>
      </c>
      <c r="G87">
        <v>-10.8000000000001</v>
      </c>
      <c r="H87">
        <f t="shared" si="1"/>
        <v>715.9</v>
      </c>
    </row>
    <row r="88" spans="1:8" x14ac:dyDescent="0.2">
      <c r="A88">
        <v>87</v>
      </c>
      <c r="B88" s="1">
        <v>35855</v>
      </c>
      <c r="C88">
        <v>9</v>
      </c>
      <c r="D88">
        <v>226</v>
      </c>
      <c r="E88">
        <v>301</v>
      </c>
      <c r="F88">
        <v>118.6</v>
      </c>
      <c r="G88">
        <v>-9.80000000000007</v>
      </c>
      <c r="H88">
        <f t="shared" si="1"/>
        <v>644.79999999999995</v>
      </c>
    </row>
    <row r="89" spans="1:8" x14ac:dyDescent="0.2">
      <c r="A89">
        <v>88</v>
      </c>
      <c r="B89" s="1">
        <v>35886</v>
      </c>
      <c r="C89">
        <v>2</v>
      </c>
      <c r="D89">
        <v>305</v>
      </c>
      <c r="E89">
        <v>292</v>
      </c>
      <c r="F89">
        <v>113.1</v>
      </c>
      <c r="G89">
        <v>-9.80000000000007</v>
      </c>
      <c r="H89">
        <f t="shared" si="1"/>
        <v>702.3</v>
      </c>
    </row>
    <row r="90" spans="1:8" x14ac:dyDescent="0.2">
      <c r="A90">
        <v>89</v>
      </c>
      <c r="B90" s="1">
        <v>35916</v>
      </c>
      <c r="C90">
        <v>-3</v>
      </c>
      <c r="D90">
        <v>292</v>
      </c>
      <c r="E90">
        <v>250</v>
      </c>
      <c r="F90">
        <v>123</v>
      </c>
      <c r="G90">
        <v>-7.80000000000007</v>
      </c>
      <c r="H90">
        <f t="shared" si="1"/>
        <v>654.19999999999993</v>
      </c>
    </row>
    <row r="91" spans="1:8" x14ac:dyDescent="0.2">
      <c r="A91">
        <v>90</v>
      </c>
      <c r="B91" s="1">
        <v>35947</v>
      </c>
      <c r="C91">
        <v>-6</v>
      </c>
      <c r="D91">
        <v>339</v>
      </c>
      <c r="E91">
        <v>224</v>
      </c>
      <c r="F91">
        <v>122.3</v>
      </c>
      <c r="G91">
        <v>-7.8999999999999799</v>
      </c>
      <c r="H91">
        <f t="shared" si="1"/>
        <v>671.4</v>
      </c>
    </row>
    <row r="92" spans="1:8" x14ac:dyDescent="0.2">
      <c r="A92">
        <v>91</v>
      </c>
      <c r="B92" s="1">
        <v>35977</v>
      </c>
      <c r="C92">
        <v>-13</v>
      </c>
      <c r="D92">
        <v>359</v>
      </c>
      <c r="E92">
        <v>52</v>
      </c>
      <c r="F92">
        <v>133.9</v>
      </c>
      <c r="G92">
        <v>-7.6000000000000201</v>
      </c>
      <c r="H92">
        <f t="shared" si="1"/>
        <v>524.29999999999995</v>
      </c>
    </row>
    <row r="93" spans="1:8" x14ac:dyDescent="0.2">
      <c r="A93">
        <v>92</v>
      </c>
      <c r="B93" s="1">
        <v>36008</v>
      </c>
      <c r="C93">
        <v>-14</v>
      </c>
      <c r="D93">
        <v>369</v>
      </c>
      <c r="E93">
        <v>87</v>
      </c>
      <c r="F93">
        <v>296.39999999999998</v>
      </c>
      <c r="G93">
        <v>-7.1000000000000201</v>
      </c>
      <c r="H93">
        <f t="shared" si="1"/>
        <v>731.3</v>
      </c>
    </row>
    <row r="94" spans="1:8" x14ac:dyDescent="0.2">
      <c r="A94">
        <v>93</v>
      </c>
      <c r="B94" s="1">
        <v>36039</v>
      </c>
      <c r="C94">
        <v>-21</v>
      </c>
      <c r="D94">
        <v>341</v>
      </c>
      <c r="E94">
        <v>82</v>
      </c>
      <c r="F94">
        <v>134</v>
      </c>
      <c r="G94">
        <v>-6.69999999999993</v>
      </c>
      <c r="H94">
        <f t="shared" si="1"/>
        <v>529.30000000000007</v>
      </c>
    </row>
    <row r="95" spans="1:8" x14ac:dyDescent="0.2">
      <c r="A95">
        <v>94</v>
      </c>
      <c r="B95" s="1">
        <v>36069</v>
      </c>
      <c r="C95">
        <v>-24</v>
      </c>
      <c r="D95">
        <v>373</v>
      </c>
      <c r="E95">
        <v>-12</v>
      </c>
      <c r="F95">
        <v>130.30000000000001</v>
      </c>
      <c r="G95">
        <v>-6.2000000000000499</v>
      </c>
      <c r="H95">
        <f t="shared" si="1"/>
        <v>461.09999999999997</v>
      </c>
    </row>
    <row r="96" spans="1:8" x14ac:dyDescent="0.2">
      <c r="A96">
        <v>95</v>
      </c>
      <c r="B96" s="1">
        <v>36100</v>
      </c>
      <c r="C96">
        <v>-28</v>
      </c>
      <c r="D96">
        <v>397</v>
      </c>
      <c r="E96">
        <v>-95</v>
      </c>
      <c r="F96">
        <v>132.19999999999999</v>
      </c>
      <c r="G96">
        <v>-2.8999999999999799</v>
      </c>
      <c r="H96">
        <f t="shared" si="1"/>
        <v>403.3</v>
      </c>
    </row>
    <row r="97" spans="1:8" x14ac:dyDescent="0.2">
      <c r="A97">
        <v>96</v>
      </c>
      <c r="B97" s="1">
        <v>36130</v>
      </c>
      <c r="C97">
        <v>-32</v>
      </c>
      <c r="D97">
        <v>439</v>
      </c>
      <c r="E97">
        <v>-138</v>
      </c>
      <c r="F97">
        <v>148.19999999999999</v>
      </c>
      <c r="G97">
        <v>-2.2999999999999501</v>
      </c>
      <c r="H97">
        <f t="shared" si="1"/>
        <v>414.90000000000003</v>
      </c>
    </row>
    <row r="98" spans="1:8" x14ac:dyDescent="0.2">
      <c r="A98">
        <v>97</v>
      </c>
      <c r="B98" s="1">
        <v>36161</v>
      </c>
      <c r="C98">
        <v>-42</v>
      </c>
      <c r="D98">
        <v>368</v>
      </c>
      <c r="E98">
        <v>-186</v>
      </c>
      <c r="F98">
        <v>137.400000000001</v>
      </c>
      <c r="G98">
        <v>-5.1000000000000201</v>
      </c>
      <c r="H98">
        <f t="shared" si="1"/>
        <v>272.30000000000098</v>
      </c>
    </row>
    <row r="99" spans="1:8" x14ac:dyDescent="0.2">
      <c r="A99">
        <v>98</v>
      </c>
      <c r="B99" s="1">
        <v>36192</v>
      </c>
      <c r="C99">
        <v>-49</v>
      </c>
      <c r="D99">
        <v>430</v>
      </c>
      <c r="E99">
        <v>-231</v>
      </c>
      <c r="F99">
        <v>129.599999999999</v>
      </c>
      <c r="G99">
        <v>-3.6000000000000201</v>
      </c>
      <c r="H99">
        <f t="shared" si="1"/>
        <v>275.99999999999898</v>
      </c>
    </row>
    <row r="100" spans="1:8" x14ac:dyDescent="0.2">
      <c r="A100">
        <v>99</v>
      </c>
      <c r="B100" s="1">
        <v>36220</v>
      </c>
      <c r="C100">
        <v>-49</v>
      </c>
      <c r="D100">
        <v>440</v>
      </c>
      <c r="E100">
        <v>-266</v>
      </c>
      <c r="F100">
        <v>129.900000000001</v>
      </c>
      <c r="G100">
        <v>-3</v>
      </c>
      <c r="H100">
        <f t="shared" si="1"/>
        <v>251.900000000001</v>
      </c>
    </row>
    <row r="101" spans="1:8" x14ac:dyDescent="0.2">
      <c r="A101">
        <v>100</v>
      </c>
      <c r="B101" s="1">
        <v>36251</v>
      </c>
      <c r="C101">
        <v>-52</v>
      </c>
      <c r="D101">
        <v>436</v>
      </c>
      <c r="E101">
        <v>-290</v>
      </c>
      <c r="F101">
        <v>139.80000000000001</v>
      </c>
      <c r="G101">
        <v>-5.19999999999993</v>
      </c>
      <c r="H101">
        <f t="shared" si="1"/>
        <v>228.60000000000008</v>
      </c>
    </row>
    <row r="102" spans="1:8" x14ac:dyDescent="0.2">
      <c r="A102">
        <v>101</v>
      </c>
      <c r="B102" s="1">
        <v>36281</v>
      </c>
      <c r="C102">
        <v>-55</v>
      </c>
      <c r="D102">
        <v>422</v>
      </c>
      <c r="E102">
        <v>-290</v>
      </c>
      <c r="F102">
        <v>129.1</v>
      </c>
      <c r="G102">
        <v>-5.3999999999999799</v>
      </c>
      <c r="H102">
        <f t="shared" si="1"/>
        <v>200.70000000000002</v>
      </c>
    </row>
    <row r="103" spans="1:8" x14ac:dyDescent="0.2">
      <c r="A103">
        <v>102</v>
      </c>
      <c r="B103" s="1">
        <v>36312</v>
      </c>
      <c r="C103">
        <v>-55</v>
      </c>
      <c r="D103">
        <v>421</v>
      </c>
      <c r="E103">
        <v>-315</v>
      </c>
      <c r="F103">
        <v>136.400000000001</v>
      </c>
      <c r="G103">
        <v>-3.7000000000000499</v>
      </c>
      <c r="H103">
        <f t="shared" si="1"/>
        <v>183.70000000000095</v>
      </c>
    </row>
    <row r="104" spans="1:8" x14ac:dyDescent="0.2">
      <c r="A104">
        <v>103</v>
      </c>
      <c r="B104" s="1">
        <v>36342</v>
      </c>
      <c r="C104">
        <v>-50</v>
      </c>
      <c r="D104">
        <v>408</v>
      </c>
      <c r="E104">
        <v>-101</v>
      </c>
      <c r="F104">
        <v>132.69999999999999</v>
      </c>
      <c r="G104">
        <v>-6.1000000000000201</v>
      </c>
      <c r="H104">
        <f t="shared" si="1"/>
        <v>383.59999999999997</v>
      </c>
    </row>
    <row r="105" spans="1:8" x14ac:dyDescent="0.2">
      <c r="A105">
        <v>104</v>
      </c>
      <c r="B105" s="1">
        <v>36373</v>
      </c>
      <c r="C105">
        <v>-48</v>
      </c>
      <c r="D105">
        <v>371</v>
      </c>
      <c r="E105">
        <v>-277</v>
      </c>
      <c r="F105">
        <v>118.8</v>
      </c>
      <c r="G105">
        <v>-5</v>
      </c>
      <c r="H105">
        <f t="shared" si="1"/>
        <v>159.80000000000001</v>
      </c>
    </row>
    <row r="106" spans="1:8" x14ac:dyDescent="0.2">
      <c r="A106">
        <v>105</v>
      </c>
      <c r="B106" s="1">
        <v>36404</v>
      </c>
      <c r="C106">
        <v>-46</v>
      </c>
      <c r="D106">
        <v>386</v>
      </c>
      <c r="E106">
        <v>-298</v>
      </c>
      <c r="F106">
        <v>125.599999999999</v>
      </c>
      <c r="G106">
        <v>-4.6000000000000201</v>
      </c>
      <c r="H106">
        <f t="shared" si="1"/>
        <v>162.99999999999898</v>
      </c>
    </row>
    <row r="107" spans="1:8" x14ac:dyDescent="0.2">
      <c r="A107">
        <v>106</v>
      </c>
      <c r="B107" s="1">
        <v>36434</v>
      </c>
      <c r="C107">
        <v>-40</v>
      </c>
      <c r="D107">
        <v>360</v>
      </c>
      <c r="E107">
        <v>-238</v>
      </c>
      <c r="F107">
        <v>122.7</v>
      </c>
      <c r="G107">
        <v>-5.5</v>
      </c>
      <c r="H107">
        <f t="shared" si="1"/>
        <v>199.2</v>
      </c>
    </row>
    <row r="108" spans="1:8" x14ac:dyDescent="0.2">
      <c r="A108">
        <v>107</v>
      </c>
      <c r="B108" s="1">
        <v>36465</v>
      </c>
      <c r="C108">
        <v>-36</v>
      </c>
      <c r="D108">
        <v>382</v>
      </c>
      <c r="E108">
        <v>-185</v>
      </c>
      <c r="F108">
        <v>130.1</v>
      </c>
      <c r="G108">
        <v>-5.80000000000007</v>
      </c>
      <c r="H108">
        <f t="shared" si="1"/>
        <v>285.29999999999995</v>
      </c>
    </row>
    <row r="109" spans="1:8" x14ac:dyDescent="0.2">
      <c r="A109">
        <v>108</v>
      </c>
      <c r="B109" s="1">
        <v>36495</v>
      </c>
      <c r="C109">
        <v>-35</v>
      </c>
      <c r="D109">
        <v>319</v>
      </c>
      <c r="E109">
        <v>-176</v>
      </c>
      <c r="F109">
        <v>141.599999999999</v>
      </c>
      <c r="G109">
        <v>-5.80000000000007</v>
      </c>
      <c r="H109">
        <f t="shared" si="1"/>
        <v>243.79999999999893</v>
      </c>
    </row>
    <row r="110" spans="1:8" x14ac:dyDescent="0.2">
      <c r="A110">
        <v>109</v>
      </c>
      <c r="B110" s="1">
        <v>36526</v>
      </c>
      <c r="C110">
        <v>-24</v>
      </c>
      <c r="D110">
        <v>410</v>
      </c>
      <c r="E110">
        <v>-146</v>
      </c>
      <c r="F110">
        <v>132.29999999999899</v>
      </c>
      <c r="G110">
        <v>-4.2999999999999501</v>
      </c>
      <c r="H110">
        <f t="shared" si="1"/>
        <v>367.99999999999903</v>
      </c>
    </row>
    <row r="111" spans="1:8" x14ac:dyDescent="0.2">
      <c r="A111">
        <v>110</v>
      </c>
      <c r="B111" s="1">
        <v>36557</v>
      </c>
      <c r="C111">
        <v>-16</v>
      </c>
      <c r="D111">
        <v>312</v>
      </c>
      <c r="E111">
        <v>-113</v>
      </c>
      <c r="F111">
        <v>129.70000000000101</v>
      </c>
      <c r="G111">
        <v>-6</v>
      </c>
      <c r="H111">
        <f t="shared" si="1"/>
        <v>306.70000000000101</v>
      </c>
    </row>
    <row r="112" spans="1:8" x14ac:dyDescent="0.2">
      <c r="A112">
        <v>111</v>
      </c>
      <c r="B112" s="1">
        <v>36586</v>
      </c>
      <c r="C112">
        <v>-16</v>
      </c>
      <c r="D112">
        <v>415</v>
      </c>
      <c r="E112">
        <v>-67</v>
      </c>
      <c r="F112">
        <v>132.4</v>
      </c>
      <c r="G112">
        <v>-8.2999999999999492</v>
      </c>
      <c r="H112">
        <f t="shared" si="1"/>
        <v>456.1</v>
      </c>
    </row>
    <row r="113" spans="1:8" x14ac:dyDescent="0.2">
      <c r="A113">
        <v>112</v>
      </c>
      <c r="B113" s="1">
        <v>36617</v>
      </c>
      <c r="C113">
        <v>-7</v>
      </c>
      <c r="D113">
        <v>288</v>
      </c>
      <c r="E113">
        <v>-41</v>
      </c>
      <c r="F113">
        <v>124</v>
      </c>
      <c r="G113">
        <v>-6.1000000000000201</v>
      </c>
      <c r="H113">
        <f t="shared" si="1"/>
        <v>357.9</v>
      </c>
    </row>
    <row r="114" spans="1:8" x14ac:dyDescent="0.2">
      <c r="A114">
        <v>113</v>
      </c>
      <c r="B114" s="1">
        <v>36647</v>
      </c>
      <c r="C114">
        <v>4</v>
      </c>
      <c r="D114">
        <v>248</v>
      </c>
      <c r="E114">
        <v>-54</v>
      </c>
      <c r="F114">
        <v>109.7</v>
      </c>
      <c r="G114">
        <v>-8.6000000000000192</v>
      </c>
      <c r="H114">
        <f t="shared" si="1"/>
        <v>299.09999999999997</v>
      </c>
    </row>
    <row r="115" spans="1:8" x14ac:dyDescent="0.2">
      <c r="A115">
        <v>114</v>
      </c>
      <c r="B115" s="1">
        <v>36678</v>
      </c>
      <c r="C115">
        <v>6</v>
      </c>
      <c r="D115">
        <v>235</v>
      </c>
      <c r="E115">
        <v>9</v>
      </c>
      <c r="F115">
        <v>108.2</v>
      </c>
      <c r="G115">
        <v>-10.1</v>
      </c>
      <c r="H115">
        <f t="shared" si="1"/>
        <v>348.09999999999997</v>
      </c>
    </row>
    <row r="116" spans="1:8" x14ac:dyDescent="0.2">
      <c r="A116">
        <v>115</v>
      </c>
      <c r="B116" s="1">
        <v>36708</v>
      </c>
      <c r="C116">
        <v>7</v>
      </c>
      <c r="D116">
        <v>204</v>
      </c>
      <c r="E116">
        <v>15</v>
      </c>
      <c r="F116">
        <v>104.8</v>
      </c>
      <c r="G116">
        <v>-8.1000000000000192</v>
      </c>
      <c r="H116">
        <f t="shared" si="1"/>
        <v>322.7</v>
      </c>
    </row>
    <row r="117" spans="1:8" x14ac:dyDescent="0.2">
      <c r="A117">
        <v>116</v>
      </c>
      <c r="B117" s="1">
        <v>36739</v>
      </c>
      <c r="C117">
        <v>6</v>
      </c>
      <c r="D117">
        <v>201</v>
      </c>
      <c r="E117">
        <v>2</v>
      </c>
      <c r="F117">
        <v>121.5</v>
      </c>
      <c r="G117">
        <v>-8.2000000000000508</v>
      </c>
      <c r="H117">
        <f t="shared" si="1"/>
        <v>322.29999999999995</v>
      </c>
    </row>
    <row r="118" spans="1:8" x14ac:dyDescent="0.2">
      <c r="A118">
        <v>117</v>
      </c>
      <c r="B118" s="1">
        <v>36770</v>
      </c>
      <c r="C118">
        <v>15</v>
      </c>
      <c r="D118">
        <v>182</v>
      </c>
      <c r="E118">
        <v>-56</v>
      </c>
      <c r="F118">
        <v>89.699999999999804</v>
      </c>
      <c r="G118">
        <v>-8.6000000000000192</v>
      </c>
      <c r="H118">
        <f t="shared" si="1"/>
        <v>222.0999999999998</v>
      </c>
    </row>
    <row r="119" spans="1:8" x14ac:dyDescent="0.2">
      <c r="A119">
        <v>118</v>
      </c>
      <c r="B119" s="1">
        <v>36800</v>
      </c>
      <c r="C119">
        <v>15</v>
      </c>
      <c r="D119">
        <v>180</v>
      </c>
      <c r="E119">
        <v>-62</v>
      </c>
      <c r="F119">
        <v>86.300000000000196</v>
      </c>
      <c r="G119">
        <v>-5.3999999999999799</v>
      </c>
      <c r="H119">
        <f t="shared" si="1"/>
        <v>213.9000000000002</v>
      </c>
    </row>
    <row r="120" spans="1:8" x14ac:dyDescent="0.2">
      <c r="A120">
        <v>119</v>
      </c>
      <c r="B120" s="1">
        <v>36831</v>
      </c>
      <c r="C120">
        <v>12</v>
      </c>
      <c r="D120">
        <v>123</v>
      </c>
      <c r="E120">
        <v>-91</v>
      </c>
      <c r="F120">
        <v>88.399999999999594</v>
      </c>
      <c r="G120">
        <v>-6.8999999999999799</v>
      </c>
      <c r="H120">
        <f t="shared" si="1"/>
        <v>125.4999999999996</v>
      </c>
    </row>
    <row r="121" spans="1:8" x14ac:dyDescent="0.2">
      <c r="A121">
        <v>120</v>
      </c>
      <c r="B121" s="1">
        <v>36861</v>
      </c>
      <c r="C121">
        <v>9</v>
      </c>
      <c r="D121">
        <v>107</v>
      </c>
      <c r="E121">
        <v>-99</v>
      </c>
      <c r="F121">
        <v>77.800000000000196</v>
      </c>
      <c r="G121">
        <v>-5.2999999999999501</v>
      </c>
      <c r="H121">
        <f t="shared" si="1"/>
        <v>89.500000000000242</v>
      </c>
    </row>
    <row r="122" spans="1:8" x14ac:dyDescent="0.2">
      <c r="A122">
        <v>121</v>
      </c>
      <c r="B122" s="1">
        <v>36892</v>
      </c>
      <c r="C122">
        <v>13</v>
      </c>
      <c r="D122">
        <v>72</v>
      </c>
      <c r="E122">
        <v>-186</v>
      </c>
      <c r="F122">
        <v>72.900000000000503</v>
      </c>
      <c r="G122">
        <v>-6.1000000000000201</v>
      </c>
      <c r="H122">
        <f t="shared" si="1"/>
        <v>-34.19999999999952</v>
      </c>
    </row>
    <row r="123" spans="1:8" x14ac:dyDescent="0.2">
      <c r="A123">
        <v>122</v>
      </c>
      <c r="B123" s="1">
        <v>36923</v>
      </c>
      <c r="C123">
        <v>11</v>
      </c>
      <c r="D123">
        <v>113</v>
      </c>
      <c r="E123">
        <v>-259</v>
      </c>
      <c r="F123">
        <v>51.299999999999301</v>
      </c>
      <c r="G123">
        <v>-5.3999999999999799</v>
      </c>
      <c r="H123">
        <f t="shared" si="1"/>
        <v>-89.100000000000676</v>
      </c>
    </row>
    <row r="124" spans="1:8" x14ac:dyDescent="0.2">
      <c r="A124">
        <v>123</v>
      </c>
      <c r="B124" s="1">
        <v>36951</v>
      </c>
      <c r="C124">
        <v>17</v>
      </c>
      <c r="D124">
        <v>61</v>
      </c>
      <c r="E124">
        <v>-367</v>
      </c>
      <c r="F124">
        <v>51.600000000000399</v>
      </c>
      <c r="G124">
        <v>-3.3999999999999799</v>
      </c>
      <c r="H124">
        <f t="shared" si="1"/>
        <v>-240.79999999999959</v>
      </c>
    </row>
    <row r="125" spans="1:8" x14ac:dyDescent="0.2">
      <c r="A125">
        <v>124</v>
      </c>
      <c r="B125" s="1">
        <v>36982</v>
      </c>
      <c r="C125">
        <v>14</v>
      </c>
      <c r="D125">
        <v>45</v>
      </c>
      <c r="E125">
        <v>-499</v>
      </c>
      <c r="F125">
        <v>29.399999999999601</v>
      </c>
      <c r="G125">
        <v>-3.2999999999999501</v>
      </c>
      <c r="H125">
        <f t="shared" si="1"/>
        <v>-413.90000000000038</v>
      </c>
    </row>
    <row r="126" spans="1:8" x14ac:dyDescent="0.2">
      <c r="A126">
        <v>125</v>
      </c>
      <c r="B126" s="1">
        <v>37012</v>
      </c>
      <c r="C126">
        <v>11</v>
      </c>
      <c r="D126">
        <v>84</v>
      </c>
      <c r="E126">
        <v>-616</v>
      </c>
      <c r="F126">
        <v>31.399999999999601</v>
      </c>
      <c r="G126">
        <v>-1.3999999999999799</v>
      </c>
      <c r="H126">
        <f t="shared" si="1"/>
        <v>-491.0000000000004</v>
      </c>
    </row>
    <row r="127" spans="1:8" x14ac:dyDescent="0.2">
      <c r="A127">
        <v>126</v>
      </c>
      <c r="B127" s="1">
        <v>37043</v>
      </c>
      <c r="C127">
        <v>13</v>
      </c>
      <c r="D127">
        <v>64</v>
      </c>
      <c r="E127">
        <v>-788</v>
      </c>
      <c r="F127">
        <v>-2.5</v>
      </c>
      <c r="G127">
        <v>0.39999999999997699</v>
      </c>
      <c r="H127">
        <f t="shared" si="1"/>
        <v>-713.1</v>
      </c>
    </row>
    <row r="128" spans="1:8" x14ac:dyDescent="0.2">
      <c r="A128">
        <v>127</v>
      </c>
      <c r="B128" s="1">
        <v>37073</v>
      </c>
      <c r="C128">
        <v>8</v>
      </c>
      <c r="D128">
        <v>45</v>
      </c>
      <c r="E128">
        <v>-925</v>
      </c>
      <c r="F128">
        <v>-8.6999999999998199</v>
      </c>
      <c r="G128">
        <v>-0.89999999999997704</v>
      </c>
      <c r="H128">
        <f t="shared" si="1"/>
        <v>-881.5999999999998</v>
      </c>
    </row>
    <row r="129" spans="1:8" x14ac:dyDescent="0.2">
      <c r="A129">
        <v>128</v>
      </c>
      <c r="B129" s="1">
        <v>37104</v>
      </c>
      <c r="C129">
        <v>10</v>
      </c>
      <c r="D129">
        <v>26</v>
      </c>
      <c r="E129">
        <v>-1033</v>
      </c>
      <c r="F129">
        <v>-32.599999999999497</v>
      </c>
      <c r="G129">
        <v>-2</v>
      </c>
      <c r="H129">
        <f t="shared" si="1"/>
        <v>-1031.5999999999995</v>
      </c>
    </row>
    <row r="130" spans="1:8" x14ac:dyDescent="0.2">
      <c r="A130">
        <v>129</v>
      </c>
      <c r="B130" s="1">
        <v>37135</v>
      </c>
      <c r="C130">
        <v>0</v>
      </c>
      <c r="D130">
        <v>16</v>
      </c>
      <c r="E130">
        <v>-1093</v>
      </c>
      <c r="F130">
        <v>-85.599999999999497</v>
      </c>
      <c r="G130">
        <v>-0.79999999999995497</v>
      </c>
      <c r="H130">
        <f t="shared" ref="H130:H193" si="2">SUM(C130:G130)</f>
        <v>-1163.3999999999994</v>
      </c>
    </row>
    <row r="131" spans="1:8" x14ac:dyDescent="0.2">
      <c r="A131">
        <v>130</v>
      </c>
      <c r="B131" s="1">
        <v>37165</v>
      </c>
      <c r="C131">
        <v>-5</v>
      </c>
      <c r="D131">
        <v>-18</v>
      </c>
      <c r="E131">
        <v>-1241</v>
      </c>
      <c r="F131">
        <v>-130.30000000000001</v>
      </c>
      <c r="G131">
        <v>-2.8999999999999799</v>
      </c>
      <c r="H131">
        <f t="shared" si="2"/>
        <v>-1397.2</v>
      </c>
    </row>
    <row r="132" spans="1:8" x14ac:dyDescent="0.2">
      <c r="A132">
        <v>131</v>
      </c>
      <c r="B132" s="1">
        <v>37196</v>
      </c>
      <c r="C132">
        <v>-5</v>
      </c>
      <c r="D132">
        <v>-33</v>
      </c>
      <c r="E132">
        <v>-1380</v>
      </c>
      <c r="F132">
        <v>-200.3</v>
      </c>
      <c r="G132">
        <v>0.30000000000006799</v>
      </c>
      <c r="H132">
        <f t="shared" si="2"/>
        <v>-1618</v>
      </c>
    </row>
    <row r="133" spans="1:8" x14ac:dyDescent="0.2">
      <c r="A133">
        <v>132</v>
      </c>
      <c r="B133" s="1">
        <v>37226</v>
      </c>
      <c r="C133">
        <v>-5</v>
      </c>
      <c r="D133">
        <v>-5</v>
      </c>
      <c r="E133">
        <v>-1477</v>
      </c>
      <c r="F133">
        <v>-250.4</v>
      </c>
      <c r="G133">
        <v>-2.7000000000000499</v>
      </c>
      <c r="H133">
        <f t="shared" si="2"/>
        <v>-1740.1000000000001</v>
      </c>
    </row>
    <row r="134" spans="1:8" x14ac:dyDescent="0.2">
      <c r="A134">
        <v>133</v>
      </c>
      <c r="B134" s="1">
        <v>37257</v>
      </c>
      <c r="C134">
        <v>-7</v>
      </c>
      <c r="D134">
        <v>-31</v>
      </c>
      <c r="E134">
        <v>-1517</v>
      </c>
      <c r="F134">
        <v>-227.900000000001</v>
      </c>
      <c r="G134">
        <v>-0.60000000000002296</v>
      </c>
      <c r="H134">
        <f t="shared" si="2"/>
        <v>-1783.5000000000011</v>
      </c>
    </row>
    <row r="135" spans="1:8" x14ac:dyDescent="0.2">
      <c r="A135">
        <v>134</v>
      </c>
      <c r="B135" s="1">
        <v>37288</v>
      </c>
      <c r="C135">
        <v>-11</v>
      </c>
      <c r="D135">
        <v>-58</v>
      </c>
      <c r="E135">
        <v>-1519</v>
      </c>
      <c r="F135">
        <v>-212.79999999999899</v>
      </c>
      <c r="G135">
        <v>-1.3999999999999799</v>
      </c>
      <c r="H135">
        <f t="shared" si="2"/>
        <v>-1802.1999999999991</v>
      </c>
    </row>
    <row r="136" spans="1:8" x14ac:dyDescent="0.2">
      <c r="A136">
        <v>135</v>
      </c>
      <c r="B136" s="1">
        <v>37316</v>
      </c>
      <c r="C136">
        <v>-20</v>
      </c>
      <c r="D136">
        <v>-102</v>
      </c>
      <c r="E136">
        <v>-1494</v>
      </c>
      <c r="F136">
        <v>-226.3</v>
      </c>
      <c r="G136">
        <v>-1.1000000000000201</v>
      </c>
      <c r="H136">
        <f t="shared" si="2"/>
        <v>-1843.3999999999999</v>
      </c>
    </row>
    <row r="137" spans="1:8" x14ac:dyDescent="0.2">
      <c r="A137">
        <v>136</v>
      </c>
      <c r="B137" s="1">
        <v>37347</v>
      </c>
      <c r="C137">
        <v>-20</v>
      </c>
      <c r="D137">
        <v>-125</v>
      </c>
      <c r="E137">
        <v>-1409</v>
      </c>
      <c r="F137">
        <v>-205.8</v>
      </c>
      <c r="G137">
        <v>-0.60000000000002296</v>
      </c>
      <c r="H137">
        <f t="shared" si="2"/>
        <v>-1760.4</v>
      </c>
    </row>
    <row r="138" spans="1:8" x14ac:dyDescent="0.2">
      <c r="A138">
        <v>137</v>
      </c>
      <c r="B138" s="1">
        <v>37377</v>
      </c>
      <c r="C138">
        <v>-24</v>
      </c>
      <c r="D138">
        <v>-152</v>
      </c>
      <c r="E138">
        <v>-1311</v>
      </c>
      <c r="F138">
        <v>-197.2</v>
      </c>
      <c r="G138">
        <v>-0.29999999999995502</v>
      </c>
      <c r="H138">
        <f t="shared" si="2"/>
        <v>-1684.5</v>
      </c>
    </row>
    <row r="139" spans="1:8" x14ac:dyDescent="0.2">
      <c r="A139">
        <v>138</v>
      </c>
      <c r="B139" s="1">
        <v>37408</v>
      </c>
      <c r="C139">
        <v>-31</v>
      </c>
      <c r="D139">
        <v>-152</v>
      </c>
      <c r="E139">
        <v>-1216</v>
      </c>
      <c r="F139">
        <v>-172.6</v>
      </c>
      <c r="G139">
        <v>-1.5</v>
      </c>
      <c r="H139">
        <f t="shared" si="2"/>
        <v>-1573.1</v>
      </c>
    </row>
    <row r="140" spans="1:8" x14ac:dyDescent="0.2">
      <c r="A140">
        <v>139</v>
      </c>
      <c r="B140" s="1">
        <v>37438</v>
      </c>
      <c r="C140">
        <v>-33</v>
      </c>
      <c r="D140">
        <v>-169</v>
      </c>
      <c r="E140">
        <v>-1119</v>
      </c>
      <c r="F140">
        <v>-164.400000000001</v>
      </c>
      <c r="G140">
        <v>-1.2999999999999501</v>
      </c>
      <c r="H140">
        <f t="shared" si="2"/>
        <v>-1486.700000000001</v>
      </c>
    </row>
    <row r="141" spans="1:8" x14ac:dyDescent="0.2">
      <c r="A141">
        <v>140</v>
      </c>
      <c r="B141" s="1">
        <v>37469</v>
      </c>
      <c r="C141">
        <v>-32</v>
      </c>
      <c r="D141">
        <v>-138</v>
      </c>
      <c r="E141">
        <v>-1060</v>
      </c>
      <c r="F141">
        <v>-151.6</v>
      </c>
      <c r="G141">
        <v>-2</v>
      </c>
      <c r="H141">
        <f t="shared" si="2"/>
        <v>-1383.6</v>
      </c>
    </row>
    <row r="142" spans="1:8" x14ac:dyDescent="0.2">
      <c r="A142">
        <v>141</v>
      </c>
      <c r="B142" s="1">
        <v>37500</v>
      </c>
      <c r="C142">
        <v>-31</v>
      </c>
      <c r="D142">
        <v>-117</v>
      </c>
      <c r="E142">
        <v>-991</v>
      </c>
      <c r="F142">
        <v>-119.3</v>
      </c>
      <c r="G142">
        <v>-2.80000000000007</v>
      </c>
      <c r="H142">
        <f t="shared" si="2"/>
        <v>-1261.1000000000001</v>
      </c>
    </row>
    <row r="143" spans="1:8" x14ac:dyDescent="0.2">
      <c r="A143">
        <v>142</v>
      </c>
      <c r="B143" s="1">
        <v>37530</v>
      </c>
      <c r="C143">
        <v>-28</v>
      </c>
      <c r="D143">
        <v>-120</v>
      </c>
      <c r="E143">
        <v>-913</v>
      </c>
      <c r="F143">
        <v>-75.399999999999594</v>
      </c>
      <c r="G143">
        <v>-2.5</v>
      </c>
      <c r="H143">
        <f t="shared" si="2"/>
        <v>-1138.8999999999996</v>
      </c>
    </row>
    <row r="144" spans="1:8" x14ac:dyDescent="0.2">
      <c r="A144">
        <v>143</v>
      </c>
      <c r="B144" s="1">
        <v>37561</v>
      </c>
      <c r="C144">
        <v>-24</v>
      </c>
      <c r="D144">
        <v>-72</v>
      </c>
      <c r="E144">
        <v>-837</v>
      </c>
      <c r="F144">
        <v>-27.399999999999601</v>
      </c>
      <c r="G144">
        <v>-9</v>
      </c>
      <c r="H144">
        <f t="shared" si="2"/>
        <v>-969.39999999999964</v>
      </c>
    </row>
    <row r="145" spans="1:8" x14ac:dyDescent="0.2">
      <c r="A145">
        <v>144</v>
      </c>
      <c r="B145" s="1">
        <v>37591</v>
      </c>
      <c r="C145">
        <v>-21</v>
      </c>
      <c r="D145">
        <v>-85</v>
      </c>
      <c r="E145">
        <v>-804</v>
      </c>
      <c r="F145">
        <v>-13.4000000000005</v>
      </c>
      <c r="G145">
        <v>-10</v>
      </c>
      <c r="H145">
        <f t="shared" si="2"/>
        <v>-933.40000000000055</v>
      </c>
    </row>
    <row r="146" spans="1:8" x14ac:dyDescent="0.2">
      <c r="A146">
        <v>145</v>
      </c>
      <c r="B146" s="1">
        <v>37622</v>
      </c>
      <c r="C146">
        <v>-26</v>
      </c>
      <c r="D146">
        <v>-70</v>
      </c>
      <c r="E146">
        <v>-732</v>
      </c>
      <c r="F146">
        <v>-1.6999999999998201</v>
      </c>
      <c r="G146">
        <v>-12.3</v>
      </c>
      <c r="H146">
        <f t="shared" si="2"/>
        <v>-841.99999999999977</v>
      </c>
    </row>
    <row r="147" spans="1:8" x14ac:dyDescent="0.2">
      <c r="A147">
        <v>146</v>
      </c>
      <c r="B147" s="1">
        <v>37653</v>
      </c>
      <c r="C147">
        <v>-20</v>
      </c>
      <c r="D147">
        <v>-115</v>
      </c>
      <c r="E147">
        <v>-739</v>
      </c>
      <c r="F147">
        <v>-4.9000000000005501</v>
      </c>
      <c r="G147">
        <v>-13.3</v>
      </c>
      <c r="H147">
        <f t="shared" si="2"/>
        <v>-892.2000000000005</v>
      </c>
    </row>
    <row r="148" spans="1:8" x14ac:dyDescent="0.2">
      <c r="A148">
        <v>147</v>
      </c>
      <c r="B148" s="1">
        <v>37681</v>
      </c>
      <c r="C148">
        <v>-18</v>
      </c>
      <c r="D148">
        <v>-97</v>
      </c>
      <c r="E148">
        <v>-721</v>
      </c>
      <c r="F148">
        <v>-13.3000000000002</v>
      </c>
      <c r="G148">
        <v>-15.5</v>
      </c>
      <c r="H148">
        <f t="shared" si="2"/>
        <v>-864.80000000000018</v>
      </c>
    </row>
    <row r="149" spans="1:8" x14ac:dyDescent="0.2">
      <c r="A149">
        <v>148</v>
      </c>
      <c r="B149" s="1">
        <v>37712</v>
      </c>
      <c r="C149">
        <v>-20</v>
      </c>
      <c r="D149">
        <v>-29</v>
      </c>
      <c r="E149">
        <v>-778</v>
      </c>
      <c r="F149">
        <v>-31.799999999999301</v>
      </c>
      <c r="G149">
        <v>-17</v>
      </c>
      <c r="H149">
        <f t="shared" si="2"/>
        <v>-875.79999999999927</v>
      </c>
    </row>
    <row r="150" spans="1:8" x14ac:dyDescent="0.2">
      <c r="A150">
        <v>149</v>
      </c>
      <c r="B150" s="1">
        <v>37742</v>
      </c>
      <c r="C150">
        <v>-13</v>
      </c>
      <c r="D150">
        <v>18</v>
      </c>
      <c r="E150">
        <v>-779</v>
      </c>
      <c r="F150">
        <v>-38.300000000000203</v>
      </c>
      <c r="G150">
        <v>-20.2</v>
      </c>
      <c r="H150">
        <f t="shared" si="2"/>
        <v>-832.50000000000023</v>
      </c>
    </row>
    <row r="151" spans="1:8" x14ac:dyDescent="0.2">
      <c r="A151">
        <v>150</v>
      </c>
      <c r="B151" s="1">
        <v>37773</v>
      </c>
      <c r="C151">
        <v>-6</v>
      </c>
      <c r="D151">
        <v>27</v>
      </c>
      <c r="E151">
        <v>-805</v>
      </c>
      <c r="F151">
        <v>-52.300000000000203</v>
      </c>
      <c r="G151">
        <v>-24.5</v>
      </c>
      <c r="H151">
        <f t="shared" si="2"/>
        <v>-860.80000000000018</v>
      </c>
    </row>
    <row r="152" spans="1:8" x14ac:dyDescent="0.2">
      <c r="A152">
        <v>151</v>
      </c>
      <c r="B152" s="1">
        <v>37803</v>
      </c>
      <c r="C152">
        <v>-5</v>
      </c>
      <c r="D152">
        <v>45</v>
      </c>
      <c r="E152">
        <v>-841</v>
      </c>
      <c r="F152">
        <v>-78.199999999999804</v>
      </c>
      <c r="G152">
        <v>-23.8000000000001</v>
      </c>
      <c r="H152">
        <f t="shared" si="2"/>
        <v>-902.99999999999989</v>
      </c>
    </row>
    <row r="153" spans="1:8" x14ac:dyDescent="0.2">
      <c r="A153">
        <v>152</v>
      </c>
      <c r="B153" s="1">
        <v>37834</v>
      </c>
      <c r="C153">
        <v>-7</v>
      </c>
      <c r="D153">
        <v>61</v>
      </c>
      <c r="E153">
        <v>-804</v>
      </c>
      <c r="F153">
        <v>-83.699999999999804</v>
      </c>
      <c r="G153">
        <v>-22</v>
      </c>
      <c r="H153">
        <f t="shared" si="2"/>
        <v>-855.69999999999982</v>
      </c>
    </row>
    <row r="154" spans="1:8" x14ac:dyDescent="0.2">
      <c r="A154">
        <v>153</v>
      </c>
      <c r="B154" s="1">
        <v>37865</v>
      </c>
      <c r="C154">
        <v>-6</v>
      </c>
      <c r="D154">
        <v>80</v>
      </c>
      <c r="E154">
        <v>-775</v>
      </c>
      <c r="F154">
        <v>-40.199999999999797</v>
      </c>
      <c r="G154">
        <v>-21.6999999999999</v>
      </c>
      <c r="H154">
        <f t="shared" si="2"/>
        <v>-762.89999999999975</v>
      </c>
    </row>
    <row r="155" spans="1:8" x14ac:dyDescent="0.2">
      <c r="A155">
        <v>154</v>
      </c>
      <c r="B155" s="1">
        <v>37895</v>
      </c>
      <c r="C155">
        <v>-2</v>
      </c>
      <c r="D155">
        <v>97</v>
      </c>
      <c r="E155">
        <v>-729</v>
      </c>
      <c r="F155">
        <v>-41.300000000000203</v>
      </c>
      <c r="G155">
        <v>-21.6</v>
      </c>
      <c r="H155">
        <f t="shared" si="2"/>
        <v>-696.9000000000002</v>
      </c>
    </row>
    <row r="156" spans="1:8" x14ac:dyDescent="0.2">
      <c r="A156">
        <v>155</v>
      </c>
      <c r="B156" s="1">
        <v>37926</v>
      </c>
      <c r="C156">
        <v>-1</v>
      </c>
      <c r="D156">
        <v>93</v>
      </c>
      <c r="E156">
        <v>-670</v>
      </c>
      <c r="F156">
        <v>-40.199999999999797</v>
      </c>
      <c r="G156">
        <v>-19.400000000000102</v>
      </c>
      <c r="H156">
        <f t="shared" si="2"/>
        <v>-637.59999999999991</v>
      </c>
    </row>
    <row r="157" spans="1:8" x14ac:dyDescent="0.2">
      <c r="A157">
        <v>156</v>
      </c>
      <c r="B157" s="1">
        <v>37956</v>
      </c>
      <c r="C157">
        <v>-2</v>
      </c>
      <c r="D157">
        <v>116</v>
      </c>
      <c r="E157">
        <v>-615</v>
      </c>
      <c r="F157">
        <v>-42.099999999999497</v>
      </c>
      <c r="G157">
        <v>-18.1999999999999</v>
      </c>
      <c r="H157">
        <f t="shared" si="2"/>
        <v>-561.29999999999939</v>
      </c>
    </row>
    <row r="158" spans="1:8" x14ac:dyDescent="0.2">
      <c r="A158">
        <v>157</v>
      </c>
      <c r="B158" s="1">
        <v>37987</v>
      </c>
      <c r="C158">
        <v>0</v>
      </c>
      <c r="D158">
        <v>138</v>
      </c>
      <c r="E158">
        <v>-573</v>
      </c>
      <c r="F158">
        <v>-10.5</v>
      </c>
      <c r="G158">
        <v>-16.5</v>
      </c>
      <c r="H158">
        <f t="shared" si="2"/>
        <v>-462</v>
      </c>
    </row>
    <row r="159" spans="1:8" x14ac:dyDescent="0.2">
      <c r="A159">
        <v>158</v>
      </c>
      <c r="B159" s="1">
        <v>38018</v>
      </c>
      <c r="C159">
        <v>2</v>
      </c>
      <c r="D159">
        <v>168</v>
      </c>
      <c r="E159">
        <v>-503</v>
      </c>
      <c r="F159">
        <v>-8.5999999999994508</v>
      </c>
      <c r="G159">
        <v>-16.2</v>
      </c>
      <c r="H159">
        <f t="shared" si="2"/>
        <v>-357.79999999999944</v>
      </c>
    </row>
    <row r="160" spans="1:8" x14ac:dyDescent="0.2">
      <c r="A160">
        <v>159</v>
      </c>
      <c r="B160" s="1">
        <v>38047</v>
      </c>
      <c r="C160">
        <v>14</v>
      </c>
      <c r="D160">
        <v>232</v>
      </c>
      <c r="E160">
        <v>-433</v>
      </c>
      <c r="F160">
        <v>23.8000000000002</v>
      </c>
      <c r="G160">
        <v>-14.2</v>
      </c>
      <c r="H160">
        <f t="shared" si="2"/>
        <v>-177.39999999999978</v>
      </c>
    </row>
    <row r="161" spans="1:8" x14ac:dyDescent="0.2">
      <c r="A161">
        <v>160</v>
      </c>
      <c r="B161" s="1">
        <v>38078</v>
      </c>
      <c r="C161">
        <v>22</v>
      </c>
      <c r="D161">
        <v>244</v>
      </c>
      <c r="E161">
        <v>-295</v>
      </c>
      <c r="F161">
        <v>36.5</v>
      </c>
      <c r="G161">
        <v>-13.4</v>
      </c>
      <c r="H161">
        <f t="shared" si="2"/>
        <v>-5.9</v>
      </c>
    </row>
    <row r="162" spans="1:8" x14ac:dyDescent="0.2">
      <c r="A162">
        <v>161</v>
      </c>
      <c r="B162" s="1">
        <v>38108</v>
      </c>
      <c r="C162">
        <v>22</v>
      </c>
      <c r="D162">
        <v>245</v>
      </c>
      <c r="E162">
        <v>-219</v>
      </c>
      <c r="F162">
        <v>46.900000000000503</v>
      </c>
      <c r="G162">
        <v>-11.2</v>
      </c>
      <c r="H162">
        <f t="shared" si="2"/>
        <v>83.7000000000005</v>
      </c>
    </row>
    <row r="163" spans="1:8" x14ac:dyDescent="0.2">
      <c r="A163">
        <v>162</v>
      </c>
      <c r="B163" s="1">
        <v>38139</v>
      </c>
      <c r="C163">
        <v>18</v>
      </c>
      <c r="D163">
        <v>243</v>
      </c>
      <c r="E163">
        <v>-160</v>
      </c>
      <c r="F163">
        <v>75.100000000000406</v>
      </c>
      <c r="G163">
        <v>-8.7999999999999492</v>
      </c>
      <c r="H163">
        <f t="shared" si="2"/>
        <v>167.30000000000047</v>
      </c>
    </row>
    <row r="164" spans="1:8" x14ac:dyDescent="0.2">
      <c r="A164">
        <v>163</v>
      </c>
      <c r="B164" s="1">
        <v>38169</v>
      </c>
      <c r="C164">
        <v>24</v>
      </c>
      <c r="D164">
        <v>263</v>
      </c>
      <c r="E164">
        <v>-63</v>
      </c>
      <c r="F164">
        <v>101.4</v>
      </c>
      <c r="G164">
        <v>-9.7999999999999492</v>
      </c>
      <c r="H164">
        <f t="shared" si="2"/>
        <v>315.60000000000002</v>
      </c>
    </row>
    <row r="165" spans="1:8" x14ac:dyDescent="0.2">
      <c r="A165">
        <v>164</v>
      </c>
      <c r="B165" s="1">
        <v>38200</v>
      </c>
      <c r="C165">
        <v>24</v>
      </c>
      <c r="D165">
        <v>249</v>
      </c>
      <c r="E165">
        <v>-38</v>
      </c>
      <c r="F165">
        <v>93.399999999999594</v>
      </c>
      <c r="G165">
        <v>-12.3</v>
      </c>
      <c r="H165">
        <f t="shared" si="2"/>
        <v>316.09999999999957</v>
      </c>
    </row>
    <row r="166" spans="1:8" x14ac:dyDescent="0.2">
      <c r="A166">
        <v>165</v>
      </c>
      <c r="B166" s="1">
        <v>38231</v>
      </c>
      <c r="C166">
        <v>28</v>
      </c>
      <c r="D166">
        <v>234</v>
      </c>
      <c r="E166">
        <v>-34</v>
      </c>
      <c r="F166">
        <v>97.099999999999497</v>
      </c>
      <c r="G166">
        <v>-12</v>
      </c>
      <c r="H166">
        <f t="shared" si="2"/>
        <v>313.09999999999951</v>
      </c>
    </row>
    <row r="167" spans="1:8" x14ac:dyDescent="0.2">
      <c r="A167">
        <v>166</v>
      </c>
      <c r="B167" s="1">
        <v>38261</v>
      </c>
      <c r="C167">
        <v>20</v>
      </c>
      <c r="D167">
        <v>297</v>
      </c>
      <c r="E167">
        <v>-8</v>
      </c>
      <c r="F167">
        <v>96.600000000000406</v>
      </c>
      <c r="G167">
        <v>-14.1</v>
      </c>
      <c r="H167">
        <f t="shared" si="2"/>
        <v>391.5000000000004</v>
      </c>
    </row>
    <row r="168" spans="1:8" x14ac:dyDescent="0.2">
      <c r="A168">
        <v>167</v>
      </c>
      <c r="B168" s="1">
        <v>38292</v>
      </c>
      <c r="C168">
        <v>22</v>
      </c>
      <c r="D168">
        <v>302</v>
      </c>
      <c r="E168">
        <v>-8</v>
      </c>
      <c r="F168">
        <v>94.5</v>
      </c>
      <c r="G168">
        <v>-15.5999999999999</v>
      </c>
      <c r="H168">
        <f t="shared" si="2"/>
        <v>394.90000000000009</v>
      </c>
    </row>
    <row r="169" spans="1:8" x14ac:dyDescent="0.2">
      <c r="A169">
        <v>168</v>
      </c>
      <c r="B169" s="1">
        <v>38322</v>
      </c>
      <c r="C169">
        <v>27</v>
      </c>
      <c r="D169">
        <v>283</v>
      </c>
      <c r="E169">
        <v>2</v>
      </c>
      <c r="F169">
        <v>108.3</v>
      </c>
      <c r="G169">
        <v>-16.8000000000001</v>
      </c>
      <c r="H169">
        <f t="shared" si="2"/>
        <v>403.49999999999989</v>
      </c>
    </row>
    <row r="170" spans="1:8" x14ac:dyDescent="0.2">
      <c r="A170">
        <v>169</v>
      </c>
      <c r="B170" s="1">
        <v>38353</v>
      </c>
      <c r="C170">
        <v>32</v>
      </c>
      <c r="D170">
        <v>251</v>
      </c>
      <c r="E170">
        <v>-30</v>
      </c>
      <c r="F170">
        <v>110</v>
      </c>
      <c r="G170">
        <v>-12.7</v>
      </c>
      <c r="H170">
        <f t="shared" si="2"/>
        <v>350.3</v>
      </c>
    </row>
    <row r="171" spans="1:8" x14ac:dyDescent="0.2">
      <c r="A171">
        <v>170</v>
      </c>
      <c r="B171" s="1">
        <v>38384</v>
      </c>
      <c r="C171">
        <v>34</v>
      </c>
      <c r="D171">
        <v>307</v>
      </c>
      <c r="E171">
        <v>-5</v>
      </c>
      <c r="F171">
        <v>115.7</v>
      </c>
      <c r="G171">
        <v>-11.2</v>
      </c>
      <c r="H171">
        <f t="shared" si="2"/>
        <v>440.5</v>
      </c>
    </row>
    <row r="172" spans="1:8" x14ac:dyDescent="0.2">
      <c r="A172">
        <v>171</v>
      </c>
      <c r="B172" s="1">
        <v>38412</v>
      </c>
      <c r="C172">
        <v>32</v>
      </c>
      <c r="D172">
        <v>287</v>
      </c>
      <c r="E172">
        <v>-22</v>
      </c>
      <c r="F172">
        <v>107.5</v>
      </c>
      <c r="G172">
        <v>-13.9</v>
      </c>
      <c r="H172">
        <f t="shared" si="2"/>
        <v>390.6</v>
      </c>
    </row>
    <row r="173" spans="1:8" x14ac:dyDescent="0.2">
      <c r="A173">
        <v>172</v>
      </c>
      <c r="B173" s="1">
        <v>38443</v>
      </c>
      <c r="C173">
        <v>32</v>
      </c>
      <c r="D173">
        <v>350</v>
      </c>
      <c r="E173">
        <v>-66</v>
      </c>
      <c r="F173">
        <v>128.9</v>
      </c>
      <c r="G173">
        <v>-13.9000000000001</v>
      </c>
      <c r="H173">
        <f t="shared" si="2"/>
        <v>430.99999999999989</v>
      </c>
    </row>
    <row r="174" spans="1:8" x14ac:dyDescent="0.2">
      <c r="A174">
        <v>173</v>
      </c>
      <c r="B174" s="1">
        <v>38473</v>
      </c>
      <c r="C174">
        <v>31</v>
      </c>
      <c r="D174">
        <v>348</v>
      </c>
      <c r="E174">
        <v>-93</v>
      </c>
      <c r="F174">
        <v>125.4</v>
      </c>
      <c r="G174">
        <v>-13.3</v>
      </c>
      <c r="H174">
        <f t="shared" si="2"/>
        <v>398.09999999999997</v>
      </c>
    </row>
    <row r="175" spans="1:8" x14ac:dyDescent="0.2">
      <c r="A175">
        <v>174</v>
      </c>
      <c r="B175" s="1">
        <v>38504</v>
      </c>
      <c r="C175">
        <v>35</v>
      </c>
      <c r="D175">
        <v>380</v>
      </c>
      <c r="E175">
        <v>-113</v>
      </c>
      <c r="F175">
        <v>111.7</v>
      </c>
      <c r="G175">
        <v>-13.7</v>
      </c>
      <c r="H175">
        <f t="shared" si="2"/>
        <v>400</v>
      </c>
    </row>
    <row r="176" spans="1:8" x14ac:dyDescent="0.2">
      <c r="A176">
        <v>175</v>
      </c>
      <c r="B176" s="1">
        <v>38534</v>
      </c>
      <c r="C176">
        <v>31</v>
      </c>
      <c r="D176">
        <v>360</v>
      </c>
      <c r="E176">
        <v>-121</v>
      </c>
      <c r="F176">
        <v>108.200000000001</v>
      </c>
      <c r="G176">
        <v>-10.8000000000001</v>
      </c>
      <c r="H176">
        <f t="shared" si="2"/>
        <v>367.40000000000089</v>
      </c>
    </row>
    <row r="177" spans="1:8" x14ac:dyDescent="0.2">
      <c r="A177">
        <v>176</v>
      </c>
      <c r="B177" s="1">
        <v>38565</v>
      </c>
      <c r="C177">
        <v>34</v>
      </c>
      <c r="D177">
        <v>393</v>
      </c>
      <c r="E177">
        <v>-144</v>
      </c>
      <c r="F177">
        <v>111.1</v>
      </c>
      <c r="G177">
        <v>-6.8999999999999799</v>
      </c>
      <c r="H177">
        <f t="shared" si="2"/>
        <v>387.20000000000005</v>
      </c>
    </row>
    <row r="178" spans="1:8" x14ac:dyDescent="0.2">
      <c r="A178">
        <v>177</v>
      </c>
      <c r="B178" s="1">
        <v>38596</v>
      </c>
      <c r="C178">
        <v>38</v>
      </c>
      <c r="D178">
        <v>396</v>
      </c>
      <c r="E178">
        <v>-153</v>
      </c>
      <c r="F178">
        <v>104.6</v>
      </c>
      <c r="G178">
        <v>-7.5</v>
      </c>
      <c r="H178">
        <f t="shared" si="2"/>
        <v>378.1</v>
      </c>
    </row>
    <row r="179" spans="1:8" x14ac:dyDescent="0.2">
      <c r="A179">
        <v>178</v>
      </c>
      <c r="B179" s="1">
        <v>38626</v>
      </c>
      <c r="C179">
        <v>46</v>
      </c>
      <c r="D179">
        <v>393</v>
      </c>
      <c r="E179">
        <v>-138</v>
      </c>
      <c r="F179">
        <v>102.5</v>
      </c>
      <c r="G179">
        <v>-5.2000000000000499</v>
      </c>
      <c r="H179">
        <f t="shared" si="2"/>
        <v>398.29999999999995</v>
      </c>
    </row>
    <row r="180" spans="1:8" x14ac:dyDescent="0.2">
      <c r="A180">
        <v>179</v>
      </c>
      <c r="B180" s="1">
        <v>38657</v>
      </c>
      <c r="C180">
        <v>48</v>
      </c>
      <c r="D180">
        <v>445</v>
      </c>
      <c r="E180">
        <v>-115</v>
      </c>
      <c r="F180">
        <v>118.3</v>
      </c>
      <c r="G180">
        <v>-3.1000000000000201</v>
      </c>
      <c r="H180">
        <f t="shared" si="2"/>
        <v>493.2</v>
      </c>
    </row>
    <row r="181" spans="1:8" x14ac:dyDescent="0.2">
      <c r="A181">
        <v>180</v>
      </c>
      <c r="B181" s="1">
        <v>38687</v>
      </c>
      <c r="C181">
        <v>49</v>
      </c>
      <c r="D181">
        <v>413</v>
      </c>
      <c r="E181">
        <v>-87</v>
      </c>
      <c r="F181">
        <v>105</v>
      </c>
      <c r="G181">
        <v>-4.5999999999999099</v>
      </c>
      <c r="H181">
        <f t="shared" si="2"/>
        <v>475.40000000000009</v>
      </c>
    </row>
    <row r="182" spans="1:8" x14ac:dyDescent="0.2">
      <c r="A182">
        <v>181</v>
      </c>
      <c r="B182" s="1">
        <v>38718</v>
      </c>
      <c r="C182">
        <v>48</v>
      </c>
      <c r="D182">
        <v>500</v>
      </c>
      <c r="E182">
        <v>-50</v>
      </c>
      <c r="F182">
        <v>110.5</v>
      </c>
      <c r="G182">
        <v>-7.6000000000000201</v>
      </c>
      <c r="H182">
        <f t="shared" si="2"/>
        <v>600.9</v>
      </c>
    </row>
    <row r="183" spans="1:8" x14ac:dyDescent="0.2">
      <c r="A183">
        <v>182</v>
      </c>
      <c r="B183" s="1">
        <v>38749</v>
      </c>
      <c r="C183">
        <v>49</v>
      </c>
      <c r="D183">
        <v>519</v>
      </c>
      <c r="E183">
        <v>-66</v>
      </c>
      <c r="F183">
        <v>104.099999999999</v>
      </c>
      <c r="G183">
        <v>-7.5999999999999099</v>
      </c>
      <c r="H183">
        <f t="shared" si="2"/>
        <v>598.49999999999909</v>
      </c>
    </row>
    <row r="184" spans="1:8" x14ac:dyDescent="0.2">
      <c r="A184">
        <v>183</v>
      </c>
      <c r="B184" s="1">
        <v>38777</v>
      </c>
      <c r="C184">
        <v>52</v>
      </c>
      <c r="D184">
        <v>499</v>
      </c>
      <c r="E184">
        <v>-61</v>
      </c>
      <c r="F184">
        <v>96.5</v>
      </c>
      <c r="G184">
        <v>-7.3999999999999799</v>
      </c>
      <c r="H184">
        <f t="shared" si="2"/>
        <v>579.1</v>
      </c>
    </row>
    <row r="185" spans="1:8" x14ac:dyDescent="0.2">
      <c r="A185">
        <v>184</v>
      </c>
      <c r="B185" s="1">
        <v>38808</v>
      </c>
      <c r="C185">
        <v>59</v>
      </c>
      <c r="D185">
        <v>429</v>
      </c>
      <c r="E185">
        <v>-33</v>
      </c>
      <c r="F185">
        <v>96.100000000000406</v>
      </c>
      <c r="G185">
        <v>-4.3999999999999799</v>
      </c>
      <c r="H185">
        <f t="shared" si="2"/>
        <v>546.70000000000039</v>
      </c>
    </row>
    <row r="186" spans="1:8" x14ac:dyDescent="0.2">
      <c r="A186">
        <v>185</v>
      </c>
      <c r="B186" s="1">
        <v>38838</v>
      </c>
      <c r="C186">
        <v>59</v>
      </c>
      <c r="D186">
        <v>419</v>
      </c>
      <c r="E186">
        <v>-60</v>
      </c>
      <c r="F186">
        <v>101</v>
      </c>
      <c r="G186">
        <v>-5.2999999999999501</v>
      </c>
      <c r="H186">
        <f t="shared" si="2"/>
        <v>513.70000000000005</v>
      </c>
    </row>
    <row r="187" spans="1:8" x14ac:dyDescent="0.2">
      <c r="A187">
        <v>186</v>
      </c>
      <c r="B187" s="1">
        <v>38869</v>
      </c>
      <c r="C187">
        <v>61</v>
      </c>
      <c r="D187">
        <v>371</v>
      </c>
      <c r="E187">
        <v>-22</v>
      </c>
      <c r="F187">
        <v>103.2</v>
      </c>
      <c r="G187">
        <v>-5.5999999999999099</v>
      </c>
      <c r="H187">
        <f t="shared" si="2"/>
        <v>507.60000000000014</v>
      </c>
    </row>
    <row r="188" spans="1:8" x14ac:dyDescent="0.2">
      <c r="A188">
        <v>187</v>
      </c>
      <c r="B188" s="1">
        <v>38899</v>
      </c>
      <c r="C188">
        <v>65</v>
      </c>
      <c r="D188">
        <v>361</v>
      </c>
      <c r="E188">
        <v>-38</v>
      </c>
      <c r="F188">
        <v>104</v>
      </c>
      <c r="G188">
        <v>-5.5999999999999099</v>
      </c>
      <c r="H188">
        <f t="shared" si="2"/>
        <v>486.40000000000009</v>
      </c>
    </row>
    <row r="189" spans="1:8" x14ac:dyDescent="0.2">
      <c r="A189">
        <v>188</v>
      </c>
      <c r="B189" s="1">
        <v>38930</v>
      </c>
      <c r="C189">
        <v>63</v>
      </c>
      <c r="D189">
        <v>341</v>
      </c>
      <c r="E189">
        <v>-44</v>
      </c>
      <c r="F189">
        <v>101.8</v>
      </c>
      <c r="G189">
        <v>-6.4000000000000901</v>
      </c>
      <c r="H189">
        <f t="shared" si="2"/>
        <v>455.39999999999992</v>
      </c>
    </row>
    <row r="190" spans="1:8" x14ac:dyDescent="0.2">
      <c r="A190">
        <v>189</v>
      </c>
      <c r="B190" s="1">
        <v>38961</v>
      </c>
      <c r="C190">
        <v>58</v>
      </c>
      <c r="D190">
        <v>307</v>
      </c>
      <c r="E190">
        <v>-44</v>
      </c>
      <c r="F190">
        <v>110.3</v>
      </c>
      <c r="G190">
        <v>-4.8999999999999799</v>
      </c>
      <c r="H190">
        <f t="shared" si="2"/>
        <v>426.40000000000003</v>
      </c>
    </row>
    <row r="191" spans="1:8" x14ac:dyDescent="0.2">
      <c r="A191">
        <v>190</v>
      </c>
      <c r="B191" s="1">
        <v>38991</v>
      </c>
      <c r="C191">
        <v>59</v>
      </c>
      <c r="D191">
        <v>230</v>
      </c>
      <c r="E191">
        <v>-112</v>
      </c>
      <c r="F191">
        <v>116.3</v>
      </c>
      <c r="G191">
        <v>-6.0999999999999099</v>
      </c>
      <c r="H191">
        <f t="shared" si="2"/>
        <v>287.2000000000001</v>
      </c>
    </row>
    <row r="192" spans="1:8" x14ac:dyDescent="0.2">
      <c r="A192">
        <v>191</v>
      </c>
      <c r="B192" s="1">
        <v>39022</v>
      </c>
      <c r="C192">
        <v>52</v>
      </c>
      <c r="D192">
        <v>122</v>
      </c>
      <c r="E192">
        <v>-161</v>
      </c>
      <c r="F192">
        <v>120.2</v>
      </c>
      <c r="G192">
        <v>-4.7000000000000499</v>
      </c>
      <c r="H192">
        <f t="shared" si="2"/>
        <v>128.49999999999994</v>
      </c>
    </row>
    <row r="193" spans="1:8" x14ac:dyDescent="0.2">
      <c r="A193">
        <v>192</v>
      </c>
      <c r="B193" s="1">
        <v>39052</v>
      </c>
      <c r="C193">
        <v>53</v>
      </c>
      <c r="D193">
        <v>160</v>
      </c>
      <c r="E193">
        <v>-188</v>
      </c>
      <c r="F193">
        <v>144</v>
      </c>
      <c r="G193">
        <v>-0.30000000000006799</v>
      </c>
      <c r="H193">
        <f t="shared" si="2"/>
        <v>168.69999999999993</v>
      </c>
    </row>
    <row r="194" spans="1:8" x14ac:dyDescent="0.2">
      <c r="A194">
        <v>193</v>
      </c>
      <c r="B194" s="1">
        <v>39083</v>
      </c>
      <c r="C194">
        <v>51</v>
      </c>
      <c r="D194">
        <v>113</v>
      </c>
      <c r="E194">
        <v>-199</v>
      </c>
      <c r="F194">
        <v>109.3</v>
      </c>
      <c r="G194">
        <v>-1.2999999999999501</v>
      </c>
      <c r="H194">
        <f t="shared" ref="H194:H257" si="3">SUM(C194:G194)</f>
        <v>73.000000000000043</v>
      </c>
    </row>
    <row r="195" spans="1:8" x14ac:dyDescent="0.2">
      <c r="A195">
        <v>194</v>
      </c>
      <c r="B195" s="1">
        <v>39114</v>
      </c>
      <c r="C195">
        <v>50</v>
      </c>
      <c r="D195">
        <v>-45</v>
      </c>
      <c r="E195">
        <v>-220</v>
      </c>
      <c r="F195">
        <v>98.800000000000196</v>
      </c>
      <c r="G195">
        <v>-1.5</v>
      </c>
      <c r="H195">
        <f t="shared" si="3"/>
        <v>-117.6999999999998</v>
      </c>
    </row>
    <row r="196" spans="1:8" x14ac:dyDescent="0.2">
      <c r="A196">
        <v>195</v>
      </c>
      <c r="B196" s="1">
        <v>39142</v>
      </c>
      <c r="C196">
        <v>47</v>
      </c>
      <c r="D196">
        <v>16</v>
      </c>
      <c r="E196">
        <v>-257</v>
      </c>
      <c r="F196">
        <v>100.099999999999</v>
      </c>
      <c r="G196">
        <v>1.6000000000000201</v>
      </c>
      <c r="H196">
        <f t="shared" si="3"/>
        <v>-92.300000000000978</v>
      </c>
    </row>
    <row r="197" spans="1:8" x14ac:dyDescent="0.2">
      <c r="A197">
        <v>196</v>
      </c>
      <c r="B197" s="1">
        <v>39173</v>
      </c>
      <c r="C197">
        <v>41</v>
      </c>
      <c r="D197">
        <v>-39</v>
      </c>
      <c r="E197">
        <v>-300</v>
      </c>
      <c r="F197">
        <v>86.199999999999804</v>
      </c>
      <c r="G197">
        <v>2.6000000000000201</v>
      </c>
      <c r="H197">
        <f t="shared" si="3"/>
        <v>-209.20000000000016</v>
      </c>
    </row>
    <row r="198" spans="1:8" x14ac:dyDescent="0.2">
      <c r="A198">
        <v>197</v>
      </c>
      <c r="B198" s="1">
        <v>39203</v>
      </c>
      <c r="C198">
        <v>39</v>
      </c>
      <c r="D198">
        <v>-46</v>
      </c>
      <c r="E198">
        <v>-289</v>
      </c>
      <c r="F198">
        <v>72.699999999999804</v>
      </c>
      <c r="G198">
        <v>5.3999999999999799</v>
      </c>
      <c r="H198">
        <f t="shared" si="3"/>
        <v>-217.9000000000002</v>
      </c>
    </row>
    <row r="199" spans="1:8" x14ac:dyDescent="0.2">
      <c r="A199">
        <v>198</v>
      </c>
      <c r="B199" s="1">
        <v>39234</v>
      </c>
      <c r="C199">
        <v>38</v>
      </c>
      <c r="D199">
        <v>-19</v>
      </c>
      <c r="E199">
        <v>-319</v>
      </c>
      <c r="F199">
        <v>68.700000000000699</v>
      </c>
      <c r="G199">
        <v>7.0999999999999099</v>
      </c>
      <c r="H199">
        <f t="shared" si="3"/>
        <v>-224.19999999999939</v>
      </c>
    </row>
    <row r="200" spans="1:8" x14ac:dyDescent="0.2">
      <c r="A200">
        <v>199</v>
      </c>
      <c r="B200" s="1">
        <v>39264</v>
      </c>
      <c r="C200">
        <v>39</v>
      </c>
      <c r="D200">
        <v>-56</v>
      </c>
      <c r="E200">
        <v>-298</v>
      </c>
      <c r="F200">
        <v>58.199999999999797</v>
      </c>
      <c r="G200">
        <v>6.2999999999999501</v>
      </c>
      <c r="H200">
        <f t="shared" si="3"/>
        <v>-250.50000000000023</v>
      </c>
    </row>
    <row r="201" spans="1:8" x14ac:dyDescent="0.2">
      <c r="A201">
        <v>200</v>
      </c>
      <c r="B201" s="1">
        <v>39295</v>
      </c>
      <c r="C201">
        <v>40</v>
      </c>
      <c r="D201">
        <v>-113</v>
      </c>
      <c r="E201">
        <v>-322</v>
      </c>
      <c r="F201">
        <v>55.199999999999797</v>
      </c>
      <c r="G201">
        <v>6.9000000000000901</v>
      </c>
      <c r="H201">
        <f t="shared" si="3"/>
        <v>-332.90000000000009</v>
      </c>
    </row>
    <row r="202" spans="1:8" x14ac:dyDescent="0.2">
      <c r="A202">
        <v>201</v>
      </c>
      <c r="B202" s="1">
        <v>39326</v>
      </c>
      <c r="C202">
        <v>34</v>
      </c>
      <c r="D202">
        <v>-114</v>
      </c>
      <c r="E202">
        <v>-309</v>
      </c>
      <c r="F202">
        <v>69.300000000000196</v>
      </c>
      <c r="G202">
        <v>5.8999999999999799</v>
      </c>
      <c r="H202">
        <f t="shared" si="3"/>
        <v>-313.79999999999984</v>
      </c>
    </row>
    <row r="203" spans="1:8" x14ac:dyDescent="0.2">
      <c r="A203">
        <v>202</v>
      </c>
      <c r="B203" s="1">
        <v>39356</v>
      </c>
      <c r="C203">
        <v>29</v>
      </c>
      <c r="D203">
        <v>-113</v>
      </c>
      <c r="E203">
        <v>-306</v>
      </c>
      <c r="F203">
        <v>55.799999999999301</v>
      </c>
      <c r="G203">
        <v>9.19999999999993</v>
      </c>
      <c r="H203">
        <f t="shared" si="3"/>
        <v>-325.0000000000008</v>
      </c>
    </row>
    <row r="204" spans="1:8" x14ac:dyDescent="0.2">
      <c r="A204">
        <v>203</v>
      </c>
      <c r="B204" s="1">
        <v>39387</v>
      </c>
      <c r="C204">
        <v>36</v>
      </c>
      <c r="D204">
        <v>-125</v>
      </c>
      <c r="E204">
        <v>-268</v>
      </c>
      <c r="F204">
        <v>49.399999999999601</v>
      </c>
      <c r="G204">
        <v>7.30000000000007</v>
      </c>
      <c r="H204">
        <f t="shared" si="3"/>
        <v>-300.30000000000035</v>
      </c>
    </row>
    <row r="205" spans="1:8" x14ac:dyDescent="0.2">
      <c r="A205">
        <v>204</v>
      </c>
      <c r="B205" s="1">
        <v>39417</v>
      </c>
      <c r="C205">
        <v>36</v>
      </c>
      <c r="D205">
        <v>-195</v>
      </c>
      <c r="E205">
        <v>-263</v>
      </c>
      <c r="F205">
        <v>29.0999999999995</v>
      </c>
      <c r="G205">
        <v>8.1000000000000192</v>
      </c>
      <c r="H205">
        <f t="shared" si="3"/>
        <v>-384.80000000000047</v>
      </c>
    </row>
    <row r="206" spans="1:8" x14ac:dyDescent="0.2">
      <c r="A206">
        <v>205</v>
      </c>
      <c r="B206" s="1">
        <v>39448</v>
      </c>
      <c r="C206">
        <v>40</v>
      </c>
      <c r="D206">
        <v>-242</v>
      </c>
      <c r="E206">
        <v>-281</v>
      </c>
      <c r="F206">
        <v>18.8000000000002</v>
      </c>
      <c r="G206">
        <v>8.19999999999993</v>
      </c>
      <c r="H206">
        <f t="shared" si="3"/>
        <v>-455.99999999999989</v>
      </c>
    </row>
    <row r="207" spans="1:8" x14ac:dyDescent="0.2">
      <c r="A207">
        <v>206</v>
      </c>
      <c r="B207" s="1">
        <v>39479</v>
      </c>
      <c r="C207">
        <v>37</v>
      </c>
      <c r="D207">
        <v>-190</v>
      </c>
      <c r="E207">
        <v>-311</v>
      </c>
      <c r="F207">
        <v>19.3000000000002</v>
      </c>
      <c r="G207">
        <v>7.2999999999999501</v>
      </c>
      <c r="H207">
        <f t="shared" si="3"/>
        <v>-437.39999999999986</v>
      </c>
    </row>
    <row r="208" spans="1:8" x14ac:dyDescent="0.2">
      <c r="A208">
        <v>207</v>
      </c>
      <c r="B208" s="1">
        <v>39508</v>
      </c>
      <c r="C208">
        <v>40</v>
      </c>
      <c r="D208">
        <v>-306</v>
      </c>
      <c r="E208">
        <v>-330</v>
      </c>
      <c r="F208">
        <v>21.200000000000699</v>
      </c>
      <c r="G208">
        <v>7.6000000000000201</v>
      </c>
      <c r="H208">
        <f t="shared" si="3"/>
        <v>-567.19999999999925</v>
      </c>
    </row>
    <row r="209" spans="1:8" x14ac:dyDescent="0.2">
      <c r="A209">
        <v>208</v>
      </c>
      <c r="B209" s="1">
        <v>39539</v>
      </c>
      <c r="C209">
        <v>34</v>
      </c>
      <c r="D209">
        <v>-358</v>
      </c>
      <c r="E209">
        <v>-362</v>
      </c>
      <c r="F209">
        <v>22.0999999999995</v>
      </c>
      <c r="G209">
        <v>5.2999999999999501</v>
      </c>
      <c r="H209">
        <f t="shared" si="3"/>
        <v>-658.60000000000059</v>
      </c>
    </row>
    <row r="210" spans="1:8" x14ac:dyDescent="0.2">
      <c r="A210">
        <v>209</v>
      </c>
      <c r="B210" s="1">
        <v>39569</v>
      </c>
      <c r="C210">
        <v>40</v>
      </c>
      <c r="D210">
        <v>-409</v>
      </c>
      <c r="E210">
        <v>-375</v>
      </c>
      <c r="F210">
        <v>19.3000000000002</v>
      </c>
      <c r="G210">
        <v>3.3999999999999799</v>
      </c>
      <c r="H210">
        <f t="shared" si="3"/>
        <v>-721.29999999999984</v>
      </c>
    </row>
    <row r="211" spans="1:8" x14ac:dyDescent="0.2">
      <c r="A211">
        <v>210</v>
      </c>
      <c r="B211" s="1">
        <v>39600</v>
      </c>
      <c r="C211">
        <v>40</v>
      </c>
      <c r="D211">
        <v>-501</v>
      </c>
      <c r="E211">
        <v>-410</v>
      </c>
      <c r="F211">
        <v>-2.8000000000001801</v>
      </c>
      <c r="G211">
        <v>3.80000000000007</v>
      </c>
      <c r="H211">
        <f t="shared" si="3"/>
        <v>-870.00000000000011</v>
      </c>
    </row>
    <row r="212" spans="1:8" x14ac:dyDescent="0.2">
      <c r="A212">
        <v>211</v>
      </c>
      <c r="B212" s="1">
        <v>39630</v>
      </c>
      <c r="C212">
        <v>42</v>
      </c>
      <c r="D212">
        <v>-509</v>
      </c>
      <c r="E212">
        <v>-451</v>
      </c>
      <c r="F212">
        <v>-11.6999999999998</v>
      </c>
      <c r="G212">
        <v>4.7999999999999501</v>
      </c>
      <c r="H212">
        <f t="shared" si="3"/>
        <v>-924.89999999999986</v>
      </c>
    </row>
    <row r="213" spans="1:8" x14ac:dyDescent="0.2">
      <c r="A213">
        <v>212</v>
      </c>
      <c r="B213" s="1">
        <v>39661</v>
      </c>
      <c r="C213">
        <v>51</v>
      </c>
      <c r="D213">
        <v>-497</v>
      </c>
      <c r="E213">
        <v>-471</v>
      </c>
      <c r="F213">
        <v>-20.3000000000002</v>
      </c>
      <c r="G213">
        <v>2.7999999999999501</v>
      </c>
      <c r="H213">
        <f t="shared" si="3"/>
        <v>-934.50000000000023</v>
      </c>
    </row>
    <row r="214" spans="1:8" x14ac:dyDescent="0.2">
      <c r="A214">
        <v>213</v>
      </c>
      <c r="B214" s="1">
        <v>39692</v>
      </c>
      <c r="C214">
        <v>57</v>
      </c>
      <c r="D214">
        <v>-533</v>
      </c>
      <c r="E214">
        <v>-513</v>
      </c>
      <c r="F214">
        <v>-77.900000000000503</v>
      </c>
      <c r="G214">
        <v>4</v>
      </c>
      <c r="H214">
        <f t="shared" si="3"/>
        <v>-1062.9000000000005</v>
      </c>
    </row>
    <row r="215" spans="1:8" x14ac:dyDescent="0.2">
      <c r="A215">
        <v>214</v>
      </c>
      <c r="B215" s="1">
        <v>39722</v>
      </c>
      <c r="C215">
        <v>52</v>
      </c>
      <c r="D215">
        <v>-588</v>
      </c>
      <c r="E215">
        <v>-600</v>
      </c>
      <c r="F215">
        <v>-85</v>
      </c>
      <c r="G215">
        <v>5.8999999999999799</v>
      </c>
      <c r="H215">
        <f t="shared" si="3"/>
        <v>-1215.0999999999999</v>
      </c>
    </row>
    <row r="216" spans="1:8" x14ac:dyDescent="0.2">
      <c r="A216">
        <v>215</v>
      </c>
      <c r="B216" s="1">
        <v>39753</v>
      </c>
      <c r="C216">
        <v>44</v>
      </c>
      <c r="D216">
        <v>-702</v>
      </c>
      <c r="E216">
        <v>-712</v>
      </c>
      <c r="F216">
        <v>-137.099999999999</v>
      </c>
      <c r="G216">
        <v>7.7999999999999501</v>
      </c>
      <c r="H216">
        <f t="shared" si="3"/>
        <v>-1499.299999999999</v>
      </c>
    </row>
    <row r="217" spans="1:8" x14ac:dyDescent="0.2">
      <c r="A217">
        <v>216</v>
      </c>
      <c r="B217" s="1">
        <v>39783</v>
      </c>
      <c r="C217">
        <v>30</v>
      </c>
      <c r="D217">
        <v>-778</v>
      </c>
      <c r="E217">
        <v>-895</v>
      </c>
      <c r="F217">
        <v>-151.80000000000001</v>
      </c>
      <c r="G217">
        <v>6.1000000000000201</v>
      </c>
      <c r="H217">
        <f t="shared" si="3"/>
        <v>-1788.7</v>
      </c>
    </row>
    <row r="218" spans="1:8" x14ac:dyDescent="0.2">
      <c r="A218">
        <v>217</v>
      </c>
      <c r="B218" s="1">
        <v>39814</v>
      </c>
      <c r="C218">
        <v>15</v>
      </c>
      <c r="D218">
        <v>-899</v>
      </c>
      <c r="E218">
        <v>-1171</v>
      </c>
      <c r="F218">
        <v>-190.5</v>
      </c>
      <c r="G218">
        <v>7.4000000000000901</v>
      </c>
      <c r="H218">
        <f t="shared" si="3"/>
        <v>-2238.1</v>
      </c>
    </row>
    <row r="219" spans="1:8" x14ac:dyDescent="0.2">
      <c r="A219">
        <v>218</v>
      </c>
      <c r="B219" s="1">
        <v>39845</v>
      </c>
      <c r="C219">
        <v>1</v>
      </c>
      <c r="D219">
        <v>-983</v>
      </c>
      <c r="E219">
        <v>-1315</v>
      </c>
      <c r="F219">
        <v>-212.3</v>
      </c>
      <c r="G219">
        <v>8.6000000000000192</v>
      </c>
      <c r="H219">
        <f t="shared" si="3"/>
        <v>-2500.7000000000003</v>
      </c>
    </row>
    <row r="220" spans="1:8" x14ac:dyDescent="0.2">
      <c r="A220">
        <v>219</v>
      </c>
      <c r="B220" s="1">
        <v>39873</v>
      </c>
      <c r="C220">
        <v>-27</v>
      </c>
      <c r="D220">
        <v>-1097</v>
      </c>
      <c r="E220">
        <v>-1450</v>
      </c>
      <c r="F220">
        <v>-247.3</v>
      </c>
      <c r="G220">
        <v>6.5999999999999099</v>
      </c>
      <c r="H220">
        <f t="shared" si="3"/>
        <v>-2814.7000000000003</v>
      </c>
    </row>
    <row r="221" spans="1:8" x14ac:dyDescent="0.2">
      <c r="A221">
        <v>220</v>
      </c>
      <c r="B221" s="1">
        <v>39904</v>
      </c>
      <c r="C221">
        <v>-44</v>
      </c>
      <c r="D221">
        <v>-1151</v>
      </c>
      <c r="E221">
        <v>-1561</v>
      </c>
      <c r="F221">
        <v>-299.89999999999998</v>
      </c>
      <c r="G221">
        <v>3.2000000000000499</v>
      </c>
      <c r="H221">
        <f t="shared" si="3"/>
        <v>-3052.7</v>
      </c>
    </row>
    <row r="222" spans="1:8" x14ac:dyDescent="0.2">
      <c r="A222">
        <v>221</v>
      </c>
      <c r="B222" s="1">
        <v>39934</v>
      </c>
      <c r="C222">
        <v>-68</v>
      </c>
      <c r="D222">
        <v>-1185</v>
      </c>
      <c r="E222">
        <v>-1702</v>
      </c>
      <c r="F222">
        <v>-315</v>
      </c>
      <c r="G222">
        <v>2.6000000000000201</v>
      </c>
      <c r="H222">
        <f t="shared" si="3"/>
        <v>-3267.4</v>
      </c>
    </row>
    <row r="223" spans="1:8" x14ac:dyDescent="0.2">
      <c r="A223">
        <v>222</v>
      </c>
      <c r="B223" s="1">
        <v>39965</v>
      </c>
      <c r="C223">
        <v>-82</v>
      </c>
      <c r="D223">
        <v>-1223</v>
      </c>
      <c r="E223">
        <v>-1790</v>
      </c>
      <c r="F223">
        <v>-309.10000000000002</v>
      </c>
      <c r="G223">
        <v>2.7999999999999501</v>
      </c>
      <c r="H223">
        <f t="shared" si="3"/>
        <v>-3401.3</v>
      </c>
    </row>
    <row r="224" spans="1:8" x14ac:dyDescent="0.2">
      <c r="A224">
        <v>223</v>
      </c>
      <c r="B224" s="1">
        <v>39995</v>
      </c>
      <c r="C224">
        <v>-92</v>
      </c>
      <c r="D224">
        <v>-1245</v>
      </c>
      <c r="E224">
        <v>-1770</v>
      </c>
      <c r="F224">
        <v>-321.8</v>
      </c>
      <c r="G224">
        <v>-1.69999999999993</v>
      </c>
      <c r="H224">
        <f t="shared" si="3"/>
        <v>-3430.5</v>
      </c>
    </row>
    <row r="225" spans="1:8" x14ac:dyDescent="0.2">
      <c r="A225">
        <v>224</v>
      </c>
      <c r="B225" s="1">
        <v>40026</v>
      </c>
      <c r="C225">
        <v>-115</v>
      </c>
      <c r="D225">
        <v>-1277</v>
      </c>
      <c r="E225">
        <v>-1739</v>
      </c>
      <c r="F225">
        <v>-317.60000000000002</v>
      </c>
      <c r="G225">
        <v>-0.39999999999997699</v>
      </c>
      <c r="H225">
        <f t="shared" si="3"/>
        <v>-3449</v>
      </c>
    </row>
    <row r="226" spans="1:8" x14ac:dyDescent="0.2">
      <c r="A226">
        <v>225</v>
      </c>
      <c r="B226" s="1">
        <v>40057</v>
      </c>
      <c r="C226">
        <v>-117</v>
      </c>
      <c r="D226">
        <v>-1269</v>
      </c>
      <c r="E226">
        <v>-1693</v>
      </c>
      <c r="F226">
        <v>-288.3</v>
      </c>
      <c r="G226">
        <v>-0.70000000000004503</v>
      </c>
      <c r="H226">
        <f t="shared" si="3"/>
        <v>-3368</v>
      </c>
    </row>
    <row r="227" spans="1:8" x14ac:dyDescent="0.2">
      <c r="A227">
        <v>226</v>
      </c>
      <c r="B227" s="1">
        <v>40087</v>
      </c>
      <c r="C227">
        <v>-121</v>
      </c>
      <c r="D227">
        <v>-1250</v>
      </c>
      <c r="E227">
        <v>-1610</v>
      </c>
      <c r="F227">
        <v>-287.2</v>
      </c>
      <c r="G227">
        <v>-2.2999999999999501</v>
      </c>
      <c r="H227">
        <f t="shared" si="3"/>
        <v>-3270.4999999999995</v>
      </c>
    </row>
    <row r="228" spans="1:8" x14ac:dyDescent="0.2">
      <c r="A228">
        <v>227</v>
      </c>
      <c r="B228" s="1">
        <v>40118</v>
      </c>
      <c r="C228">
        <v>-114</v>
      </c>
      <c r="D228">
        <v>-1123</v>
      </c>
      <c r="E228">
        <v>-1538</v>
      </c>
      <c r="F228">
        <v>-247.3</v>
      </c>
      <c r="G228">
        <v>-5.1000000000000201</v>
      </c>
      <c r="H228">
        <f t="shared" si="3"/>
        <v>-3027.4</v>
      </c>
    </row>
    <row r="229" spans="1:8" x14ac:dyDescent="0.2">
      <c r="A229">
        <v>228</v>
      </c>
      <c r="B229" s="1">
        <v>40148</v>
      </c>
      <c r="C229">
        <v>-107</v>
      </c>
      <c r="D229">
        <v>-1046</v>
      </c>
      <c r="E229">
        <v>-1393</v>
      </c>
      <c r="F229">
        <v>-216.79999999999899</v>
      </c>
      <c r="G229">
        <v>-7</v>
      </c>
      <c r="H229">
        <f t="shared" si="3"/>
        <v>-2769.7999999999988</v>
      </c>
    </row>
    <row r="230" spans="1:8" x14ac:dyDescent="0.2">
      <c r="A230">
        <v>229</v>
      </c>
      <c r="B230" s="1">
        <v>40179</v>
      </c>
      <c r="C230">
        <v>-93</v>
      </c>
      <c r="D230">
        <v>-957</v>
      </c>
      <c r="E230">
        <v>-1096</v>
      </c>
      <c r="F230">
        <v>-219.5</v>
      </c>
      <c r="G230">
        <v>-7.4000000000000901</v>
      </c>
      <c r="H230">
        <f t="shared" si="3"/>
        <v>-2372.9</v>
      </c>
    </row>
    <row r="231" spans="1:8" x14ac:dyDescent="0.2">
      <c r="A231">
        <v>230</v>
      </c>
      <c r="B231" s="1">
        <v>40210</v>
      </c>
      <c r="C231">
        <v>-73</v>
      </c>
      <c r="D231">
        <v>-912</v>
      </c>
      <c r="E231">
        <v>-928</v>
      </c>
      <c r="F231">
        <v>-198.7</v>
      </c>
      <c r="G231">
        <v>-8.80000000000007</v>
      </c>
      <c r="H231">
        <f t="shared" si="3"/>
        <v>-2120.5</v>
      </c>
    </row>
    <row r="232" spans="1:8" x14ac:dyDescent="0.2">
      <c r="A232">
        <v>231</v>
      </c>
      <c r="B232" s="1">
        <v>40238</v>
      </c>
      <c r="C232">
        <v>-46</v>
      </c>
      <c r="D232">
        <v>-737</v>
      </c>
      <c r="E232">
        <v>-748</v>
      </c>
      <c r="F232">
        <v>-155.19999999999999</v>
      </c>
      <c r="G232">
        <v>-8.7999999999999492</v>
      </c>
      <c r="H232">
        <f t="shared" si="3"/>
        <v>-1695</v>
      </c>
    </row>
    <row r="233" spans="1:8" x14ac:dyDescent="0.2">
      <c r="A233">
        <v>232</v>
      </c>
      <c r="B233" s="1">
        <v>40269</v>
      </c>
      <c r="C233">
        <v>-23</v>
      </c>
      <c r="D233">
        <v>-591</v>
      </c>
      <c r="E233">
        <v>-535</v>
      </c>
      <c r="F233">
        <v>-104.2</v>
      </c>
      <c r="G233">
        <v>-6.8999999999999799</v>
      </c>
      <c r="H233">
        <f t="shared" si="3"/>
        <v>-1260.1000000000001</v>
      </c>
    </row>
    <row r="234" spans="1:8" x14ac:dyDescent="0.2">
      <c r="A234">
        <v>233</v>
      </c>
      <c r="B234" s="1">
        <v>40299</v>
      </c>
      <c r="C234">
        <v>3</v>
      </c>
      <c r="D234">
        <v>-578</v>
      </c>
      <c r="E234">
        <v>-333</v>
      </c>
      <c r="F234">
        <v>-74.699999999999804</v>
      </c>
      <c r="G234">
        <v>-6.1000000000000201</v>
      </c>
      <c r="H234">
        <f t="shared" si="3"/>
        <v>-988.79999999999984</v>
      </c>
    </row>
    <row r="235" spans="1:8" x14ac:dyDescent="0.2">
      <c r="A235">
        <v>234</v>
      </c>
      <c r="B235" s="1">
        <v>40330</v>
      </c>
      <c r="C235">
        <v>16</v>
      </c>
      <c r="D235">
        <v>-504</v>
      </c>
      <c r="E235">
        <v>-181</v>
      </c>
      <c r="F235">
        <v>-40.599999999999497</v>
      </c>
      <c r="G235">
        <v>-8.2999999999999492</v>
      </c>
      <c r="H235">
        <f t="shared" si="3"/>
        <v>-717.89999999999941</v>
      </c>
    </row>
    <row r="236" spans="1:8" x14ac:dyDescent="0.2">
      <c r="A236">
        <v>235</v>
      </c>
      <c r="B236" s="1">
        <v>40360</v>
      </c>
      <c r="C236">
        <v>30</v>
      </c>
      <c r="D236">
        <v>-440</v>
      </c>
      <c r="E236">
        <v>-92</v>
      </c>
      <c r="F236">
        <v>-2.5</v>
      </c>
      <c r="G236">
        <v>-7.7000000000000499</v>
      </c>
      <c r="H236">
        <f t="shared" si="3"/>
        <v>-512.20000000000005</v>
      </c>
    </row>
    <row r="237" spans="1:8" x14ac:dyDescent="0.2">
      <c r="A237">
        <v>236</v>
      </c>
      <c r="B237" s="1">
        <v>40391</v>
      </c>
      <c r="C237">
        <v>47</v>
      </c>
      <c r="D237">
        <v>-339</v>
      </c>
      <c r="E237">
        <v>-74</v>
      </c>
      <c r="F237">
        <v>2.8000000000001801</v>
      </c>
      <c r="G237">
        <v>-6.8999999999999799</v>
      </c>
      <c r="H237">
        <f t="shared" si="3"/>
        <v>-370.0999999999998</v>
      </c>
    </row>
    <row r="238" spans="1:8" x14ac:dyDescent="0.2">
      <c r="A238">
        <v>237</v>
      </c>
      <c r="B238" s="1">
        <v>40422</v>
      </c>
      <c r="C238">
        <v>54</v>
      </c>
      <c r="D238">
        <v>-303</v>
      </c>
      <c r="E238">
        <v>-50</v>
      </c>
      <c r="F238">
        <v>26.600000000000399</v>
      </c>
      <c r="G238">
        <v>-8.5</v>
      </c>
      <c r="H238">
        <f t="shared" si="3"/>
        <v>-280.89999999999958</v>
      </c>
    </row>
    <row r="239" spans="1:8" x14ac:dyDescent="0.2">
      <c r="A239">
        <v>238</v>
      </c>
      <c r="B239" s="1">
        <v>40452</v>
      </c>
      <c r="C239">
        <v>73</v>
      </c>
      <c r="D239">
        <v>-225</v>
      </c>
      <c r="E239">
        <v>9</v>
      </c>
      <c r="F239">
        <v>41.900000000000503</v>
      </c>
      <c r="G239">
        <v>-7.8999999999999799</v>
      </c>
      <c r="H239">
        <f t="shared" si="3"/>
        <v>-108.99999999999947</v>
      </c>
    </row>
    <row r="240" spans="1:8" x14ac:dyDescent="0.2">
      <c r="A240">
        <v>239</v>
      </c>
      <c r="B240" s="1">
        <v>40483</v>
      </c>
      <c r="C240">
        <v>72</v>
      </c>
      <c r="D240">
        <v>-194</v>
      </c>
      <c r="E240">
        <v>58</v>
      </c>
      <c r="F240">
        <v>65.599999999999497</v>
      </c>
      <c r="G240">
        <v>-6.5</v>
      </c>
      <c r="H240">
        <f t="shared" si="3"/>
        <v>-4.9000000000005031</v>
      </c>
    </row>
    <row r="241" spans="1:8" x14ac:dyDescent="0.2">
      <c r="A241">
        <v>240</v>
      </c>
      <c r="B241" s="1">
        <v>40513</v>
      </c>
      <c r="C241">
        <v>70</v>
      </c>
      <c r="D241">
        <v>-197</v>
      </c>
      <c r="E241">
        <v>108</v>
      </c>
      <c r="F241">
        <v>111.5</v>
      </c>
      <c r="G241">
        <v>-3.5</v>
      </c>
      <c r="H241">
        <f t="shared" si="3"/>
        <v>89</v>
      </c>
    </row>
    <row r="242" spans="1:8" x14ac:dyDescent="0.2">
      <c r="A242">
        <v>241</v>
      </c>
      <c r="B242" s="1">
        <v>40544</v>
      </c>
      <c r="C242">
        <v>69</v>
      </c>
      <c r="D242">
        <v>-151</v>
      </c>
      <c r="E242">
        <v>164</v>
      </c>
      <c r="F242">
        <v>92.099999999999497</v>
      </c>
      <c r="G242">
        <v>-5.2999999999999501</v>
      </c>
      <c r="H242">
        <f t="shared" si="3"/>
        <v>168.79999999999956</v>
      </c>
    </row>
    <row r="243" spans="1:8" x14ac:dyDescent="0.2">
      <c r="A243">
        <v>242</v>
      </c>
      <c r="B243" s="1">
        <v>40575</v>
      </c>
      <c r="C243">
        <v>64</v>
      </c>
      <c r="D243">
        <v>-39</v>
      </c>
      <c r="E243">
        <v>199</v>
      </c>
      <c r="F243">
        <v>115.9</v>
      </c>
      <c r="G243">
        <v>-1.5999999999999099</v>
      </c>
      <c r="H243">
        <f t="shared" si="3"/>
        <v>338.30000000000007</v>
      </c>
    </row>
    <row r="244" spans="1:8" x14ac:dyDescent="0.2">
      <c r="A244">
        <v>243</v>
      </c>
      <c r="B244" s="1">
        <v>40603</v>
      </c>
      <c r="C244">
        <v>73</v>
      </c>
      <c r="D244">
        <v>-55</v>
      </c>
      <c r="E244">
        <v>219</v>
      </c>
      <c r="F244">
        <v>114.5</v>
      </c>
      <c r="G244">
        <v>-1.6000000000000201</v>
      </c>
      <c r="H244">
        <f t="shared" si="3"/>
        <v>349.9</v>
      </c>
    </row>
    <row r="245" spans="1:8" x14ac:dyDescent="0.2">
      <c r="A245">
        <v>244</v>
      </c>
      <c r="B245" s="1">
        <v>40634</v>
      </c>
      <c r="C245">
        <v>80</v>
      </c>
      <c r="D245">
        <v>-54</v>
      </c>
      <c r="E245">
        <v>213</v>
      </c>
      <c r="F245">
        <v>119.5</v>
      </c>
      <c r="G245">
        <v>-0.39999999999997699</v>
      </c>
      <c r="H245">
        <f t="shared" si="3"/>
        <v>358.1</v>
      </c>
    </row>
    <row r="246" spans="1:8" x14ac:dyDescent="0.2">
      <c r="A246">
        <v>245</v>
      </c>
      <c r="B246" s="1">
        <v>40664</v>
      </c>
      <c r="C246">
        <v>81</v>
      </c>
      <c r="D246">
        <v>-5</v>
      </c>
      <c r="E246">
        <v>188</v>
      </c>
      <c r="F246">
        <v>120.8</v>
      </c>
      <c r="G246">
        <v>-0.39999999999997699</v>
      </c>
      <c r="H246">
        <f t="shared" si="3"/>
        <v>384.40000000000003</v>
      </c>
    </row>
    <row r="247" spans="1:8" x14ac:dyDescent="0.2">
      <c r="A247">
        <v>246</v>
      </c>
      <c r="B247" s="1">
        <v>40695</v>
      </c>
      <c r="C247">
        <v>90</v>
      </c>
      <c r="D247">
        <v>30</v>
      </c>
      <c r="E247">
        <v>185</v>
      </c>
      <c r="F247">
        <v>124</v>
      </c>
      <c r="G247">
        <v>0.29999999999995502</v>
      </c>
      <c r="H247">
        <f t="shared" si="3"/>
        <v>429.29999999999995</v>
      </c>
    </row>
    <row r="248" spans="1:8" x14ac:dyDescent="0.2">
      <c r="A248">
        <v>247</v>
      </c>
      <c r="B248" s="1">
        <v>40725</v>
      </c>
      <c r="C248">
        <v>93</v>
      </c>
      <c r="D248">
        <v>45</v>
      </c>
      <c r="E248">
        <v>196</v>
      </c>
      <c r="F248">
        <v>103.599999999999</v>
      </c>
      <c r="G248">
        <v>1.3999999999999799</v>
      </c>
      <c r="H248">
        <f t="shared" si="3"/>
        <v>438.99999999999898</v>
      </c>
    </row>
    <row r="249" spans="1:8" x14ac:dyDescent="0.2">
      <c r="A249">
        <v>248</v>
      </c>
      <c r="B249" s="1">
        <v>40756</v>
      </c>
      <c r="C249">
        <v>88</v>
      </c>
      <c r="D249">
        <v>26</v>
      </c>
      <c r="E249">
        <v>210</v>
      </c>
      <c r="F249">
        <v>116</v>
      </c>
      <c r="G249">
        <v>0.59999999999990905</v>
      </c>
      <c r="H249">
        <f t="shared" si="3"/>
        <v>440.59999999999991</v>
      </c>
    </row>
    <row r="250" spans="1:8" x14ac:dyDescent="0.2">
      <c r="A250">
        <v>249</v>
      </c>
      <c r="B250" s="1">
        <v>40787</v>
      </c>
      <c r="C250">
        <v>90</v>
      </c>
      <c r="D250">
        <v>84</v>
      </c>
      <c r="E250">
        <v>200</v>
      </c>
      <c r="F250">
        <v>104.8</v>
      </c>
      <c r="G250">
        <v>3.5</v>
      </c>
      <c r="H250">
        <f t="shared" si="3"/>
        <v>482.3</v>
      </c>
    </row>
    <row r="251" spans="1:8" x14ac:dyDescent="0.2">
      <c r="A251">
        <v>250</v>
      </c>
      <c r="B251" s="1">
        <v>40817</v>
      </c>
      <c r="C251">
        <v>88</v>
      </c>
      <c r="D251">
        <v>75</v>
      </c>
      <c r="E251">
        <v>205</v>
      </c>
      <c r="F251">
        <v>102.9</v>
      </c>
      <c r="G251">
        <v>0.60000000000002296</v>
      </c>
      <c r="H251">
        <f t="shared" si="3"/>
        <v>471.5</v>
      </c>
    </row>
    <row r="252" spans="1:8" x14ac:dyDescent="0.2">
      <c r="A252">
        <v>251</v>
      </c>
      <c r="B252" s="1">
        <v>40848</v>
      </c>
      <c r="C252">
        <v>87</v>
      </c>
      <c r="D252">
        <v>79</v>
      </c>
      <c r="E252">
        <v>177</v>
      </c>
      <c r="F252">
        <v>104.6</v>
      </c>
      <c r="G252">
        <v>1.30000000000007</v>
      </c>
      <c r="H252">
        <f t="shared" si="3"/>
        <v>448.90000000000009</v>
      </c>
    </row>
    <row r="253" spans="1:8" x14ac:dyDescent="0.2">
      <c r="A253">
        <v>252</v>
      </c>
      <c r="B253" s="1">
        <v>40878</v>
      </c>
      <c r="C253">
        <v>98</v>
      </c>
      <c r="D253">
        <v>143</v>
      </c>
      <c r="E253">
        <v>194</v>
      </c>
      <c r="F253">
        <v>102.2</v>
      </c>
      <c r="G253">
        <v>-0.89999999999997704</v>
      </c>
      <c r="H253">
        <f t="shared" si="3"/>
        <v>536.30000000000007</v>
      </c>
    </row>
    <row r="254" spans="1:8" x14ac:dyDescent="0.2">
      <c r="A254">
        <v>253</v>
      </c>
      <c r="B254" s="1">
        <v>40909</v>
      </c>
      <c r="C254">
        <v>103</v>
      </c>
      <c r="D254">
        <v>191</v>
      </c>
      <c r="E254">
        <v>209</v>
      </c>
      <c r="F254">
        <v>122.900000000001</v>
      </c>
      <c r="G254">
        <v>1.5</v>
      </c>
      <c r="H254">
        <f t="shared" si="3"/>
        <v>627.400000000001</v>
      </c>
    </row>
    <row r="255" spans="1:8" x14ac:dyDescent="0.2">
      <c r="A255">
        <v>254</v>
      </c>
      <c r="B255" s="1">
        <v>40940</v>
      </c>
      <c r="C255">
        <v>109</v>
      </c>
      <c r="D255">
        <v>170</v>
      </c>
      <c r="E255">
        <v>206</v>
      </c>
      <c r="F255">
        <v>122.700000000001</v>
      </c>
      <c r="G255">
        <v>-1</v>
      </c>
      <c r="H255">
        <f t="shared" si="3"/>
        <v>606.70000000000095</v>
      </c>
    </row>
    <row r="256" spans="1:8" x14ac:dyDescent="0.2">
      <c r="A256">
        <v>255</v>
      </c>
      <c r="B256" s="1">
        <v>40969</v>
      </c>
      <c r="C256">
        <v>95</v>
      </c>
      <c r="D256">
        <v>155</v>
      </c>
      <c r="E256">
        <v>231</v>
      </c>
      <c r="F256">
        <v>120.799999999999</v>
      </c>
      <c r="G256">
        <v>0.89999999999997704</v>
      </c>
      <c r="H256">
        <f t="shared" si="3"/>
        <v>602.69999999999902</v>
      </c>
    </row>
    <row r="257" spans="1:8" x14ac:dyDescent="0.2">
      <c r="A257">
        <v>256</v>
      </c>
      <c r="B257" s="1">
        <v>41000</v>
      </c>
      <c r="C257">
        <v>83</v>
      </c>
      <c r="D257">
        <v>124</v>
      </c>
      <c r="E257">
        <v>209</v>
      </c>
      <c r="F257">
        <v>91.800000000000196</v>
      </c>
      <c r="G257">
        <v>0.59999999999990905</v>
      </c>
      <c r="H257">
        <f t="shared" si="3"/>
        <v>508.40000000000009</v>
      </c>
    </row>
    <row r="258" spans="1:8" x14ac:dyDescent="0.2">
      <c r="A258">
        <v>257</v>
      </c>
      <c r="B258" s="1">
        <v>41030</v>
      </c>
      <c r="C258">
        <v>78</v>
      </c>
      <c r="D258">
        <v>95</v>
      </c>
      <c r="E258">
        <v>221</v>
      </c>
      <c r="F258">
        <v>114.9</v>
      </c>
      <c r="G258">
        <v>0.39999999999997699</v>
      </c>
      <c r="H258">
        <f t="shared" ref="H258:H321" si="4">SUM(C258:G258)</f>
        <v>509.29999999999995</v>
      </c>
    </row>
    <row r="259" spans="1:8" x14ac:dyDescent="0.2">
      <c r="A259">
        <v>258</v>
      </c>
      <c r="B259" s="1">
        <v>41061</v>
      </c>
      <c r="C259">
        <v>64</v>
      </c>
      <c r="D259">
        <v>97</v>
      </c>
      <c r="E259">
        <v>221</v>
      </c>
      <c r="F259">
        <v>96.399999999999594</v>
      </c>
      <c r="G259">
        <v>1.1000000000000201</v>
      </c>
      <c r="H259">
        <f t="shared" si="4"/>
        <v>479.4999999999996</v>
      </c>
    </row>
    <row r="260" spans="1:8" x14ac:dyDescent="0.2">
      <c r="A260">
        <v>259</v>
      </c>
      <c r="B260" s="1">
        <v>41091</v>
      </c>
      <c r="C260">
        <v>51</v>
      </c>
      <c r="D260">
        <v>85</v>
      </c>
      <c r="E260">
        <v>221</v>
      </c>
      <c r="F260">
        <v>105.400000000001</v>
      </c>
      <c r="G260">
        <v>-4.5</v>
      </c>
      <c r="H260">
        <f t="shared" si="4"/>
        <v>457.900000000001</v>
      </c>
    </row>
    <row r="261" spans="1:8" x14ac:dyDescent="0.2">
      <c r="A261">
        <v>260</v>
      </c>
      <c r="B261" s="1">
        <v>41122</v>
      </c>
      <c r="C261">
        <v>50</v>
      </c>
      <c r="D261">
        <v>81</v>
      </c>
      <c r="E261">
        <v>192</v>
      </c>
      <c r="F261">
        <v>110.8</v>
      </c>
      <c r="G261">
        <v>2.4000000000000901</v>
      </c>
      <c r="H261">
        <f t="shared" si="4"/>
        <v>436.2000000000001</v>
      </c>
    </row>
    <row r="262" spans="1:8" x14ac:dyDescent="0.2">
      <c r="A262">
        <v>261</v>
      </c>
      <c r="B262" s="1">
        <v>41153</v>
      </c>
      <c r="C262">
        <v>35</v>
      </c>
      <c r="D262">
        <v>68</v>
      </c>
      <c r="E262">
        <v>180</v>
      </c>
      <c r="F262">
        <v>108</v>
      </c>
      <c r="G262">
        <v>1.3999999999999799</v>
      </c>
      <c r="H262">
        <f t="shared" si="4"/>
        <v>392.4</v>
      </c>
    </row>
    <row r="263" spans="1:8" x14ac:dyDescent="0.2">
      <c r="A263">
        <v>262</v>
      </c>
      <c r="B263" s="1">
        <v>41183</v>
      </c>
      <c r="C263">
        <v>17</v>
      </c>
      <c r="D263">
        <v>80</v>
      </c>
      <c r="E263">
        <v>166</v>
      </c>
      <c r="F263">
        <v>111</v>
      </c>
      <c r="G263">
        <v>1.5999999999999099</v>
      </c>
      <c r="H263">
        <f t="shared" si="4"/>
        <v>375.59999999999991</v>
      </c>
    </row>
    <row r="264" spans="1:8" x14ac:dyDescent="0.2">
      <c r="A264">
        <v>263</v>
      </c>
      <c r="B264" s="1">
        <v>41214</v>
      </c>
      <c r="C264">
        <v>18</v>
      </c>
      <c r="D264">
        <v>81</v>
      </c>
      <c r="E264">
        <v>161</v>
      </c>
      <c r="F264">
        <v>113.1</v>
      </c>
      <c r="G264">
        <v>-2.2000000000000499</v>
      </c>
      <c r="H264">
        <f t="shared" si="4"/>
        <v>370.9</v>
      </c>
    </row>
    <row r="265" spans="1:8" x14ac:dyDescent="0.2">
      <c r="A265">
        <v>264</v>
      </c>
      <c r="B265" s="1">
        <v>41244</v>
      </c>
      <c r="C265">
        <v>19</v>
      </c>
      <c r="D265">
        <v>122</v>
      </c>
      <c r="E265">
        <v>155</v>
      </c>
      <c r="F265">
        <v>154.80000000000001</v>
      </c>
      <c r="G265">
        <v>-0.100000000000023</v>
      </c>
      <c r="H265">
        <f t="shared" si="4"/>
        <v>450.7</v>
      </c>
    </row>
    <row r="266" spans="1:8" x14ac:dyDescent="0.2">
      <c r="A266">
        <v>265</v>
      </c>
      <c r="B266" s="1">
        <v>41275</v>
      </c>
      <c r="C266">
        <v>14</v>
      </c>
      <c r="D266">
        <v>116</v>
      </c>
      <c r="E266">
        <v>142</v>
      </c>
      <c r="F266">
        <v>120.9</v>
      </c>
      <c r="G266">
        <v>-1.3999999999999799</v>
      </c>
      <c r="H266">
        <f t="shared" si="4"/>
        <v>391.5</v>
      </c>
    </row>
    <row r="267" spans="1:8" x14ac:dyDescent="0.2">
      <c r="A267">
        <v>266</v>
      </c>
      <c r="B267" s="1">
        <v>41306</v>
      </c>
      <c r="C267">
        <v>12</v>
      </c>
      <c r="D267">
        <v>167</v>
      </c>
      <c r="E267">
        <v>148</v>
      </c>
      <c r="F267">
        <v>91.599999999999497</v>
      </c>
      <c r="G267">
        <v>-0.90000000000009095</v>
      </c>
      <c r="H267">
        <f t="shared" si="4"/>
        <v>417.69999999999942</v>
      </c>
    </row>
    <row r="268" spans="1:8" x14ac:dyDescent="0.2">
      <c r="A268">
        <v>267</v>
      </c>
      <c r="B268" s="1">
        <v>41334</v>
      </c>
      <c r="C268">
        <v>11</v>
      </c>
      <c r="D268">
        <v>188</v>
      </c>
      <c r="E268">
        <v>111</v>
      </c>
      <c r="F268">
        <v>78.700000000000699</v>
      </c>
      <c r="G268">
        <v>-3.0999999999999099</v>
      </c>
      <c r="H268">
        <f t="shared" si="4"/>
        <v>385.60000000000082</v>
      </c>
    </row>
    <row r="269" spans="1:8" x14ac:dyDescent="0.2">
      <c r="A269">
        <v>268</v>
      </c>
      <c r="B269" s="1">
        <v>41365</v>
      </c>
      <c r="C269">
        <v>7</v>
      </c>
      <c r="D269">
        <v>189</v>
      </c>
      <c r="E269">
        <v>91</v>
      </c>
      <c r="F269">
        <v>101.099999999999</v>
      </c>
      <c r="G269">
        <v>-1.2999999999999501</v>
      </c>
      <c r="H269">
        <f t="shared" si="4"/>
        <v>386.79999999999905</v>
      </c>
    </row>
    <row r="270" spans="1:8" x14ac:dyDescent="0.2">
      <c r="A270">
        <v>269</v>
      </c>
      <c r="B270" s="1">
        <v>41395</v>
      </c>
      <c r="C270">
        <v>3</v>
      </c>
      <c r="D270">
        <v>220</v>
      </c>
      <c r="E270">
        <v>79</v>
      </c>
      <c r="F270">
        <v>75.800000000000196</v>
      </c>
      <c r="G270">
        <v>-0.200000000000045</v>
      </c>
      <c r="H270">
        <f t="shared" si="4"/>
        <v>377.60000000000014</v>
      </c>
    </row>
    <row r="271" spans="1:8" x14ac:dyDescent="0.2">
      <c r="A271">
        <v>270</v>
      </c>
      <c r="B271" s="1">
        <v>41426</v>
      </c>
      <c r="C271">
        <v>7</v>
      </c>
      <c r="D271">
        <v>217</v>
      </c>
      <c r="E271">
        <v>59</v>
      </c>
      <c r="F271">
        <v>66.5</v>
      </c>
      <c r="G271">
        <v>0.39999999999997699</v>
      </c>
      <c r="H271">
        <f t="shared" si="4"/>
        <v>349.9</v>
      </c>
    </row>
    <row r="272" spans="1:8" x14ac:dyDescent="0.2">
      <c r="A272">
        <v>271</v>
      </c>
      <c r="B272" s="1">
        <v>41456</v>
      </c>
      <c r="C272">
        <v>10</v>
      </c>
      <c r="D272">
        <v>226</v>
      </c>
      <c r="E272">
        <v>15</v>
      </c>
      <c r="F272">
        <v>50.599999999999497</v>
      </c>
      <c r="G272">
        <v>5.1000000000000201</v>
      </c>
      <c r="H272">
        <f t="shared" si="4"/>
        <v>306.69999999999953</v>
      </c>
    </row>
    <row r="273" spans="1:8" x14ac:dyDescent="0.2">
      <c r="A273">
        <v>272</v>
      </c>
      <c r="B273" s="1">
        <v>41487</v>
      </c>
      <c r="C273">
        <v>15</v>
      </c>
      <c r="D273">
        <v>226</v>
      </c>
      <c r="E273">
        <v>46</v>
      </c>
      <c r="F273">
        <v>54</v>
      </c>
      <c r="G273">
        <v>-3.1000000000000201</v>
      </c>
      <c r="H273">
        <f t="shared" si="4"/>
        <v>337.9</v>
      </c>
    </row>
    <row r="274" spans="1:8" x14ac:dyDescent="0.2">
      <c r="A274">
        <v>273</v>
      </c>
      <c r="B274" s="1">
        <v>41518</v>
      </c>
      <c r="C274">
        <v>21</v>
      </c>
      <c r="D274">
        <v>243</v>
      </c>
      <c r="E274">
        <v>65</v>
      </c>
      <c r="F274">
        <v>76.5</v>
      </c>
      <c r="G274">
        <v>-3.0999999999999099</v>
      </c>
      <c r="H274">
        <f t="shared" si="4"/>
        <v>402.40000000000009</v>
      </c>
    </row>
    <row r="275" spans="1:8" x14ac:dyDescent="0.2">
      <c r="A275">
        <v>274</v>
      </c>
      <c r="B275" s="1">
        <v>41548</v>
      </c>
      <c r="C275">
        <v>32</v>
      </c>
      <c r="D275">
        <v>251</v>
      </c>
      <c r="E275">
        <v>84</v>
      </c>
      <c r="F275">
        <v>73.800000000000196</v>
      </c>
      <c r="G275">
        <v>-3.0999999999999099</v>
      </c>
      <c r="H275">
        <f t="shared" si="4"/>
        <v>437.70000000000027</v>
      </c>
    </row>
    <row r="276" spans="1:8" x14ac:dyDescent="0.2">
      <c r="A276">
        <v>275</v>
      </c>
      <c r="B276" s="1">
        <v>41579</v>
      </c>
      <c r="C276">
        <v>25</v>
      </c>
      <c r="D276">
        <v>268</v>
      </c>
      <c r="E276">
        <v>124</v>
      </c>
      <c r="F276">
        <v>102.9</v>
      </c>
      <c r="G276">
        <v>1.2999999999999501</v>
      </c>
      <c r="H276">
        <f t="shared" si="4"/>
        <v>521.19999999999993</v>
      </c>
    </row>
    <row r="277" spans="1:8" x14ac:dyDescent="0.2">
      <c r="A277">
        <v>276</v>
      </c>
      <c r="B277" s="1">
        <v>41609</v>
      </c>
      <c r="C277">
        <v>19</v>
      </c>
      <c r="D277">
        <v>208</v>
      </c>
      <c r="E277">
        <v>124</v>
      </c>
      <c r="F277">
        <v>95.299999999999301</v>
      </c>
      <c r="G277">
        <v>-0.89999999999997704</v>
      </c>
      <c r="H277">
        <f t="shared" si="4"/>
        <v>445.3999999999993</v>
      </c>
    </row>
    <row r="278" spans="1:8" x14ac:dyDescent="0.2">
      <c r="A278">
        <v>277</v>
      </c>
      <c r="B278" s="1">
        <v>41640</v>
      </c>
      <c r="C278">
        <v>22</v>
      </c>
      <c r="D278">
        <v>256</v>
      </c>
      <c r="E278">
        <v>105</v>
      </c>
      <c r="F278">
        <v>107.1</v>
      </c>
      <c r="G278">
        <v>-2</v>
      </c>
      <c r="H278">
        <f t="shared" si="4"/>
        <v>488.1</v>
      </c>
    </row>
    <row r="279" spans="1:8" x14ac:dyDescent="0.2">
      <c r="A279">
        <v>278</v>
      </c>
      <c r="B279" s="1">
        <v>41671</v>
      </c>
      <c r="C279">
        <v>16</v>
      </c>
      <c r="D279">
        <v>226</v>
      </c>
      <c r="E279">
        <v>116</v>
      </c>
      <c r="F279">
        <v>94.900000000000503</v>
      </c>
      <c r="G279">
        <v>-2.5999999999999099</v>
      </c>
      <c r="H279">
        <f t="shared" si="4"/>
        <v>450.30000000000058</v>
      </c>
    </row>
    <row r="280" spans="1:8" x14ac:dyDescent="0.2">
      <c r="A280">
        <v>279</v>
      </c>
      <c r="B280" s="1">
        <v>41699</v>
      </c>
      <c r="C280">
        <v>21</v>
      </c>
      <c r="D280">
        <v>245</v>
      </c>
      <c r="E280">
        <v>123</v>
      </c>
      <c r="F280">
        <v>108.299999999999</v>
      </c>
      <c r="G280">
        <v>0.5</v>
      </c>
      <c r="H280">
        <f t="shared" si="4"/>
        <v>497.79999999999899</v>
      </c>
    </row>
    <row r="281" spans="1:8" x14ac:dyDescent="0.2">
      <c r="A281">
        <v>280</v>
      </c>
      <c r="B281" s="1">
        <v>41730</v>
      </c>
      <c r="C281">
        <v>28</v>
      </c>
      <c r="D281">
        <v>293</v>
      </c>
      <c r="E281">
        <v>132</v>
      </c>
      <c r="F281">
        <v>113.1</v>
      </c>
      <c r="G281">
        <v>-2.2000000000000499</v>
      </c>
      <c r="H281">
        <f t="shared" si="4"/>
        <v>563.9</v>
      </c>
    </row>
    <row r="282" spans="1:8" x14ac:dyDescent="0.2">
      <c r="A282">
        <v>281</v>
      </c>
      <c r="B282" s="1">
        <v>41760</v>
      </c>
      <c r="C282">
        <v>24</v>
      </c>
      <c r="D282">
        <v>287</v>
      </c>
      <c r="E282">
        <v>142</v>
      </c>
      <c r="F282">
        <v>144.9</v>
      </c>
      <c r="G282">
        <v>-3.19999999999993</v>
      </c>
      <c r="H282">
        <f t="shared" si="4"/>
        <v>594.70000000000005</v>
      </c>
    </row>
    <row r="283" spans="1:8" x14ac:dyDescent="0.2">
      <c r="A283">
        <v>282</v>
      </c>
      <c r="B283" s="1">
        <v>41791</v>
      </c>
      <c r="C283">
        <v>26</v>
      </c>
      <c r="D283">
        <v>279</v>
      </c>
      <c r="E283">
        <v>166</v>
      </c>
      <c r="F283">
        <v>160</v>
      </c>
      <c r="G283">
        <v>-3.6000000000000201</v>
      </c>
      <c r="H283">
        <f t="shared" si="4"/>
        <v>627.4</v>
      </c>
    </row>
    <row r="284" spans="1:8" x14ac:dyDescent="0.2">
      <c r="A284">
        <v>283</v>
      </c>
      <c r="B284" s="1">
        <v>41821</v>
      </c>
      <c r="C284">
        <v>34</v>
      </c>
      <c r="D284">
        <v>319</v>
      </c>
      <c r="E284">
        <v>202</v>
      </c>
      <c r="F284">
        <v>195.900000000001</v>
      </c>
      <c r="G284">
        <v>0</v>
      </c>
      <c r="H284">
        <f t="shared" si="4"/>
        <v>750.900000000001</v>
      </c>
    </row>
    <row r="285" spans="1:8" x14ac:dyDescent="0.2">
      <c r="A285">
        <v>284</v>
      </c>
      <c r="B285" s="1">
        <v>41852</v>
      </c>
      <c r="C285">
        <v>32</v>
      </c>
      <c r="D285">
        <v>324</v>
      </c>
      <c r="E285">
        <v>187</v>
      </c>
      <c r="F285">
        <v>192.6</v>
      </c>
      <c r="G285">
        <v>2.1000000000000201</v>
      </c>
      <c r="H285">
        <f t="shared" si="4"/>
        <v>737.7</v>
      </c>
    </row>
    <row r="286" spans="1:8" x14ac:dyDescent="0.2">
      <c r="A286">
        <v>285</v>
      </c>
      <c r="B286" s="1">
        <v>41883</v>
      </c>
      <c r="C286">
        <v>36</v>
      </c>
      <c r="D286">
        <v>322</v>
      </c>
      <c r="E286">
        <v>183</v>
      </c>
      <c r="F286">
        <v>178.3</v>
      </c>
      <c r="G286">
        <v>-0.200000000000045</v>
      </c>
      <c r="H286">
        <f t="shared" si="4"/>
        <v>719.09999999999991</v>
      </c>
    </row>
    <row r="287" spans="1:8" x14ac:dyDescent="0.2">
      <c r="A287">
        <v>286</v>
      </c>
      <c r="B287" s="1">
        <v>41913</v>
      </c>
      <c r="C287">
        <v>30</v>
      </c>
      <c r="D287">
        <v>321</v>
      </c>
      <c r="E287">
        <v>191</v>
      </c>
      <c r="F287">
        <v>205.8</v>
      </c>
      <c r="G287">
        <v>1.2999999999999501</v>
      </c>
      <c r="H287">
        <f t="shared" si="4"/>
        <v>749.09999999999991</v>
      </c>
    </row>
    <row r="288" spans="1:8" x14ac:dyDescent="0.2">
      <c r="A288">
        <v>287</v>
      </c>
      <c r="B288" s="1">
        <v>41944</v>
      </c>
      <c r="C288">
        <v>33</v>
      </c>
      <c r="D288">
        <v>309</v>
      </c>
      <c r="E288">
        <v>201</v>
      </c>
      <c r="F288">
        <v>205.6</v>
      </c>
      <c r="G288">
        <v>1.2000000000000499</v>
      </c>
      <c r="H288">
        <f t="shared" si="4"/>
        <v>749.80000000000007</v>
      </c>
    </row>
    <row r="289" spans="1:8" x14ac:dyDescent="0.2">
      <c r="A289">
        <v>288</v>
      </c>
      <c r="B289" s="1">
        <v>41974</v>
      </c>
      <c r="C289">
        <v>31</v>
      </c>
      <c r="D289">
        <v>363</v>
      </c>
      <c r="E289">
        <v>207</v>
      </c>
      <c r="F289">
        <v>244.70000000000101</v>
      </c>
      <c r="G289">
        <v>4.19999999999993</v>
      </c>
      <c r="H289">
        <f t="shared" si="4"/>
        <v>849.90000000000089</v>
      </c>
    </row>
    <row r="290" spans="1:8" x14ac:dyDescent="0.2">
      <c r="A290">
        <v>289</v>
      </c>
      <c r="B290" s="1">
        <v>42005</v>
      </c>
      <c r="C290">
        <v>17</v>
      </c>
      <c r="D290">
        <v>344</v>
      </c>
      <c r="E290">
        <v>213</v>
      </c>
      <c r="F290">
        <v>224.8</v>
      </c>
      <c r="G290">
        <v>5.5</v>
      </c>
      <c r="H290">
        <f t="shared" si="4"/>
        <v>804.3</v>
      </c>
    </row>
    <row r="291" spans="1:8" x14ac:dyDescent="0.2">
      <c r="A291">
        <v>290</v>
      </c>
      <c r="B291" s="1">
        <v>42036</v>
      </c>
      <c r="C291">
        <v>1</v>
      </c>
      <c r="D291">
        <v>350</v>
      </c>
      <c r="E291">
        <v>197</v>
      </c>
      <c r="F291">
        <v>225.599999999999</v>
      </c>
      <c r="G291">
        <v>5.0999999999999099</v>
      </c>
      <c r="H291">
        <f t="shared" si="4"/>
        <v>778.69999999999891</v>
      </c>
    </row>
    <row r="292" spans="1:8" x14ac:dyDescent="0.2">
      <c r="A292">
        <v>291</v>
      </c>
      <c r="B292" s="1">
        <v>42064</v>
      </c>
      <c r="C292">
        <v>-20</v>
      </c>
      <c r="D292">
        <v>305</v>
      </c>
      <c r="E292">
        <v>190</v>
      </c>
      <c r="F292">
        <v>223.20000000000101</v>
      </c>
      <c r="G292">
        <v>3.5</v>
      </c>
      <c r="H292">
        <f t="shared" si="4"/>
        <v>701.70000000000095</v>
      </c>
    </row>
    <row r="293" spans="1:8" x14ac:dyDescent="0.2">
      <c r="A293">
        <v>292</v>
      </c>
      <c r="B293" s="1">
        <v>42095</v>
      </c>
      <c r="C293">
        <v>-43</v>
      </c>
      <c r="D293">
        <v>330</v>
      </c>
      <c r="E293">
        <v>184</v>
      </c>
      <c r="F293">
        <v>213.599999999999</v>
      </c>
      <c r="G293">
        <v>4</v>
      </c>
      <c r="H293">
        <f t="shared" si="4"/>
        <v>688.599999999999</v>
      </c>
    </row>
    <row r="294" spans="1:8" x14ac:dyDescent="0.2">
      <c r="A294">
        <v>293</v>
      </c>
      <c r="B294" s="1">
        <v>42125</v>
      </c>
      <c r="C294">
        <v>-64</v>
      </c>
      <c r="D294">
        <v>333</v>
      </c>
      <c r="E294">
        <v>177</v>
      </c>
      <c r="F294">
        <v>198.3</v>
      </c>
      <c r="G294">
        <v>5.6000000000000201</v>
      </c>
      <c r="H294">
        <f t="shared" si="4"/>
        <v>649.9</v>
      </c>
    </row>
    <row r="295" spans="1:8" x14ac:dyDescent="0.2">
      <c r="A295">
        <v>294</v>
      </c>
      <c r="B295" s="1">
        <v>42156</v>
      </c>
      <c r="C295">
        <v>-76</v>
      </c>
      <c r="D295">
        <v>312</v>
      </c>
      <c r="E295">
        <v>166</v>
      </c>
      <c r="F295">
        <v>213.1</v>
      </c>
      <c r="G295">
        <v>4.4000000000000901</v>
      </c>
      <c r="H295">
        <f t="shared" si="4"/>
        <v>619.50000000000011</v>
      </c>
    </row>
    <row r="296" spans="1:8" x14ac:dyDescent="0.2">
      <c r="A296">
        <v>295</v>
      </c>
      <c r="B296" s="1">
        <v>42186</v>
      </c>
      <c r="C296">
        <v>-91</v>
      </c>
      <c r="D296">
        <v>280</v>
      </c>
      <c r="E296">
        <v>166</v>
      </c>
      <c r="F296">
        <v>217.8</v>
      </c>
      <c r="G296">
        <v>4.7000000000000499</v>
      </c>
      <c r="H296">
        <f t="shared" si="4"/>
        <v>577.5</v>
      </c>
    </row>
    <row r="297" spans="1:8" x14ac:dyDescent="0.2">
      <c r="A297">
        <v>296</v>
      </c>
      <c r="B297" s="1">
        <v>42217</v>
      </c>
      <c r="C297">
        <v>-109</v>
      </c>
      <c r="D297">
        <v>278</v>
      </c>
      <c r="E297">
        <v>135</v>
      </c>
      <c r="F297">
        <v>214.099999999999</v>
      </c>
      <c r="G297">
        <v>4.8999999999999799</v>
      </c>
      <c r="H297">
        <f t="shared" si="4"/>
        <v>522.99999999999898</v>
      </c>
    </row>
    <row r="298" spans="1:8" x14ac:dyDescent="0.2">
      <c r="A298">
        <v>297</v>
      </c>
      <c r="B298" s="1">
        <v>42248</v>
      </c>
      <c r="C298">
        <v>-126</v>
      </c>
      <c r="D298">
        <v>254</v>
      </c>
      <c r="E298">
        <v>117</v>
      </c>
      <c r="F298">
        <v>206.9</v>
      </c>
      <c r="G298">
        <v>5.2000000000000499</v>
      </c>
      <c r="H298">
        <f t="shared" si="4"/>
        <v>457.1</v>
      </c>
    </row>
    <row r="299" spans="1:8" x14ac:dyDescent="0.2">
      <c r="A299">
        <v>298</v>
      </c>
      <c r="B299" s="1">
        <v>42278</v>
      </c>
      <c r="C299">
        <v>-130</v>
      </c>
      <c r="D299">
        <v>280</v>
      </c>
      <c r="E299">
        <v>98</v>
      </c>
      <c r="F299">
        <v>182.099999999999</v>
      </c>
      <c r="G299">
        <v>4</v>
      </c>
      <c r="H299">
        <f t="shared" si="4"/>
        <v>434.099999999999</v>
      </c>
    </row>
    <row r="300" spans="1:8" x14ac:dyDescent="0.2">
      <c r="A300">
        <v>299</v>
      </c>
      <c r="B300" s="1">
        <v>42309</v>
      </c>
      <c r="C300">
        <v>-144</v>
      </c>
      <c r="D300">
        <v>320</v>
      </c>
      <c r="E300">
        <v>69</v>
      </c>
      <c r="F300">
        <v>195.9</v>
      </c>
      <c r="G300">
        <v>4.6000000000000201</v>
      </c>
      <c r="H300">
        <f t="shared" si="4"/>
        <v>445.5</v>
      </c>
    </row>
    <row r="301" spans="1:8" x14ac:dyDescent="0.2">
      <c r="A301">
        <v>300</v>
      </c>
      <c r="B301" s="1">
        <v>42339</v>
      </c>
      <c r="C301">
        <v>-150</v>
      </c>
      <c r="D301">
        <v>337</v>
      </c>
      <c r="E301">
        <v>72</v>
      </c>
      <c r="F301">
        <v>204.7</v>
      </c>
      <c r="G301">
        <v>2.7000000000000499</v>
      </c>
      <c r="H301">
        <f t="shared" si="4"/>
        <v>466.40000000000003</v>
      </c>
    </row>
    <row r="302" spans="1:8" x14ac:dyDescent="0.2">
      <c r="A302">
        <v>301</v>
      </c>
      <c r="B302" s="1">
        <v>42370</v>
      </c>
      <c r="C302">
        <v>-156</v>
      </c>
      <c r="D302">
        <v>299</v>
      </c>
      <c r="E302">
        <v>88</v>
      </c>
      <c r="F302">
        <v>150.79999999999899</v>
      </c>
      <c r="G302">
        <v>1.5</v>
      </c>
      <c r="H302">
        <f t="shared" si="4"/>
        <v>383.29999999999899</v>
      </c>
    </row>
    <row r="303" spans="1:8" x14ac:dyDescent="0.2">
      <c r="A303">
        <v>302</v>
      </c>
      <c r="B303" s="1">
        <v>42401</v>
      </c>
      <c r="C303">
        <v>-164</v>
      </c>
      <c r="D303">
        <v>294</v>
      </c>
      <c r="E303">
        <v>68</v>
      </c>
      <c r="F303">
        <v>143.80000000000001</v>
      </c>
      <c r="G303">
        <v>2.80000000000007</v>
      </c>
      <c r="H303">
        <f t="shared" si="4"/>
        <v>344.60000000000008</v>
      </c>
    </row>
    <row r="304" spans="1:8" x14ac:dyDescent="0.2">
      <c r="A304">
        <v>303</v>
      </c>
      <c r="B304" s="1">
        <v>42430</v>
      </c>
      <c r="C304">
        <v>-168</v>
      </c>
      <c r="D304">
        <v>351</v>
      </c>
      <c r="E304">
        <v>32</v>
      </c>
      <c r="F304">
        <v>145.19999999999999</v>
      </c>
      <c r="G304">
        <v>0.89999999999997704</v>
      </c>
      <c r="H304">
        <f t="shared" si="4"/>
        <v>361.09999999999997</v>
      </c>
    </row>
    <row r="305" spans="1:8" x14ac:dyDescent="0.2">
      <c r="A305">
        <v>304</v>
      </c>
      <c r="B305" s="1">
        <v>42461</v>
      </c>
      <c r="C305">
        <v>-165</v>
      </c>
      <c r="D305">
        <v>314</v>
      </c>
      <c r="E305">
        <v>30</v>
      </c>
      <c r="F305">
        <v>152.80000000000001</v>
      </c>
      <c r="G305">
        <v>0.60000000000002296</v>
      </c>
      <c r="H305">
        <f t="shared" si="4"/>
        <v>332.40000000000003</v>
      </c>
    </row>
    <row r="306" spans="1:8" x14ac:dyDescent="0.2">
      <c r="A306">
        <v>305</v>
      </c>
      <c r="B306" s="1">
        <v>42491</v>
      </c>
      <c r="C306">
        <v>-155</v>
      </c>
      <c r="D306">
        <v>267</v>
      </c>
      <c r="E306">
        <v>-5</v>
      </c>
      <c r="F306">
        <v>147.19999999999999</v>
      </c>
      <c r="G306">
        <v>-2.2000000000000499</v>
      </c>
      <c r="H306">
        <f t="shared" si="4"/>
        <v>251.99999999999994</v>
      </c>
    </row>
    <row r="307" spans="1:8" x14ac:dyDescent="0.2">
      <c r="A307">
        <v>306</v>
      </c>
      <c r="B307" s="1">
        <v>42522</v>
      </c>
      <c r="C307">
        <v>-157</v>
      </c>
      <c r="D307">
        <v>280</v>
      </c>
      <c r="E307">
        <v>14</v>
      </c>
      <c r="F307">
        <v>128.099999999999</v>
      </c>
      <c r="G307">
        <v>0.19999999999993201</v>
      </c>
      <c r="H307">
        <f t="shared" si="4"/>
        <v>265.29999999999893</v>
      </c>
    </row>
    <row r="308" spans="1:8" x14ac:dyDescent="0.2">
      <c r="A308">
        <v>307</v>
      </c>
      <c r="B308" s="1">
        <v>42552</v>
      </c>
      <c r="C308">
        <v>-156</v>
      </c>
      <c r="D308">
        <v>271</v>
      </c>
      <c r="E308">
        <v>14</v>
      </c>
      <c r="F308">
        <v>121.099999999999</v>
      </c>
      <c r="G308">
        <v>0.69999999999993201</v>
      </c>
      <c r="H308">
        <f t="shared" si="4"/>
        <v>250.79999999999893</v>
      </c>
    </row>
    <row r="309" spans="1:8" x14ac:dyDescent="0.2">
      <c r="A309">
        <v>308</v>
      </c>
      <c r="B309" s="1">
        <v>42583</v>
      </c>
      <c r="C309">
        <v>-146</v>
      </c>
      <c r="D309">
        <v>243</v>
      </c>
      <c r="E309">
        <v>1</v>
      </c>
      <c r="F309">
        <v>142.80000000000001</v>
      </c>
      <c r="G309">
        <v>-1.7000000000000499</v>
      </c>
      <c r="H309">
        <f t="shared" si="4"/>
        <v>239.09999999999997</v>
      </c>
    </row>
    <row r="310" spans="1:8" x14ac:dyDescent="0.2">
      <c r="A310">
        <v>309</v>
      </c>
      <c r="B310" s="1">
        <v>42614</v>
      </c>
      <c r="C310">
        <v>-135</v>
      </c>
      <c r="D310">
        <v>267</v>
      </c>
      <c r="E310">
        <v>-16</v>
      </c>
      <c r="F310">
        <v>132.1</v>
      </c>
      <c r="G310">
        <v>0</v>
      </c>
      <c r="H310">
        <f t="shared" si="4"/>
        <v>248.1</v>
      </c>
    </row>
    <row r="311" spans="1:8" x14ac:dyDescent="0.2">
      <c r="A311">
        <v>310</v>
      </c>
      <c r="B311" s="1">
        <v>42644</v>
      </c>
      <c r="C311">
        <v>-126</v>
      </c>
      <c r="D311">
        <v>241</v>
      </c>
      <c r="E311">
        <v>-21</v>
      </c>
      <c r="F311">
        <v>145.80000000000001</v>
      </c>
      <c r="G311">
        <v>0.39999999999997699</v>
      </c>
      <c r="H311">
        <f t="shared" si="4"/>
        <v>240.2</v>
      </c>
    </row>
    <row r="312" spans="1:8" x14ac:dyDescent="0.2">
      <c r="A312">
        <v>311</v>
      </c>
      <c r="B312" s="1">
        <v>42675</v>
      </c>
      <c r="C312">
        <v>-108</v>
      </c>
      <c r="D312">
        <v>218</v>
      </c>
      <c r="E312">
        <v>-19</v>
      </c>
      <c r="F312">
        <v>160.6</v>
      </c>
      <c r="G312">
        <v>0.19999999999993201</v>
      </c>
      <c r="H312">
        <f t="shared" si="4"/>
        <v>251.79999999999993</v>
      </c>
    </row>
    <row r="313" spans="1:8" x14ac:dyDescent="0.2">
      <c r="A313">
        <v>312</v>
      </c>
      <c r="B313" s="1">
        <v>42705</v>
      </c>
      <c r="C313">
        <v>-102</v>
      </c>
      <c r="D313">
        <v>158</v>
      </c>
      <c r="E313">
        <v>-17</v>
      </c>
      <c r="F313">
        <v>169</v>
      </c>
      <c r="G313">
        <v>1</v>
      </c>
      <c r="H313">
        <f t="shared" si="4"/>
        <v>209</v>
      </c>
    </row>
    <row r="314" spans="1:8" x14ac:dyDescent="0.2">
      <c r="A314">
        <v>313</v>
      </c>
      <c r="B314" s="1">
        <v>42736</v>
      </c>
      <c r="C314">
        <v>-85</v>
      </c>
      <c r="D314">
        <v>207</v>
      </c>
      <c r="E314">
        <v>-20</v>
      </c>
      <c r="F314">
        <v>149.1</v>
      </c>
      <c r="G314">
        <v>0.29999999999995502</v>
      </c>
      <c r="H314">
        <f t="shared" si="4"/>
        <v>251.39999999999995</v>
      </c>
    </row>
    <row r="315" spans="1:8" x14ac:dyDescent="0.2">
      <c r="A315">
        <v>314</v>
      </c>
      <c r="B315" s="1">
        <v>42767</v>
      </c>
      <c r="C315">
        <v>-52</v>
      </c>
      <c r="D315">
        <v>271</v>
      </c>
      <c r="E315">
        <v>23</v>
      </c>
      <c r="F315">
        <v>170.9</v>
      </c>
      <c r="G315">
        <v>-1.80000000000007</v>
      </c>
      <c r="H315">
        <f t="shared" si="4"/>
        <v>411.09999999999991</v>
      </c>
    </row>
    <row r="316" spans="1:8" x14ac:dyDescent="0.2">
      <c r="A316">
        <v>315</v>
      </c>
      <c r="B316" s="1">
        <v>42795</v>
      </c>
      <c r="C316">
        <v>-30</v>
      </c>
      <c r="D316">
        <v>232</v>
      </c>
      <c r="E316">
        <v>49</v>
      </c>
      <c r="F316">
        <v>163.599999999999</v>
      </c>
      <c r="G316">
        <v>0.39999999999997699</v>
      </c>
      <c r="H316">
        <f t="shared" si="4"/>
        <v>414.99999999999898</v>
      </c>
    </row>
    <row r="317" spans="1:8" x14ac:dyDescent="0.2">
      <c r="A317">
        <v>316</v>
      </c>
      <c r="B317" s="1">
        <v>42826</v>
      </c>
      <c r="C317">
        <v>-8</v>
      </c>
      <c r="D317">
        <v>206</v>
      </c>
      <c r="E317">
        <v>46</v>
      </c>
      <c r="F317">
        <v>159.400000000001</v>
      </c>
      <c r="G317">
        <v>0.5</v>
      </c>
      <c r="H317">
        <f t="shared" si="4"/>
        <v>403.900000000001</v>
      </c>
    </row>
    <row r="318" spans="1:8" x14ac:dyDescent="0.2">
      <c r="A318">
        <v>317</v>
      </c>
      <c r="B318" s="1">
        <v>42856</v>
      </c>
      <c r="C318">
        <v>9</v>
      </c>
      <c r="D318">
        <v>240</v>
      </c>
      <c r="E318">
        <v>68</v>
      </c>
      <c r="F318">
        <v>168.5</v>
      </c>
      <c r="G318">
        <v>-0.200000000000045</v>
      </c>
      <c r="H318">
        <f t="shared" si="4"/>
        <v>485.29999999999995</v>
      </c>
    </row>
    <row r="319" spans="1:8" x14ac:dyDescent="0.2">
      <c r="A319">
        <v>318</v>
      </c>
      <c r="B319" s="1">
        <v>42887</v>
      </c>
      <c r="C319">
        <v>21</v>
      </c>
      <c r="D319">
        <v>256</v>
      </c>
      <c r="E319">
        <v>62</v>
      </c>
      <c r="F319">
        <v>177.5</v>
      </c>
      <c r="G319">
        <v>-1</v>
      </c>
      <c r="H319">
        <f t="shared" si="4"/>
        <v>515.5</v>
      </c>
    </row>
    <row r="320" spans="1:8" x14ac:dyDescent="0.2">
      <c r="A320">
        <v>319</v>
      </c>
      <c r="B320" s="1">
        <v>42917</v>
      </c>
      <c r="C320">
        <v>27</v>
      </c>
      <c r="D320">
        <v>223</v>
      </c>
      <c r="E320">
        <v>45</v>
      </c>
      <c r="F320">
        <v>164.1</v>
      </c>
      <c r="G320">
        <v>-2</v>
      </c>
      <c r="H320">
        <f t="shared" si="4"/>
        <v>457.1</v>
      </c>
    </row>
    <row r="321" spans="1:8" x14ac:dyDescent="0.2">
      <c r="A321">
        <v>320</v>
      </c>
      <c r="B321" s="1">
        <v>42948</v>
      </c>
      <c r="C321">
        <v>37</v>
      </c>
      <c r="D321">
        <v>251</v>
      </c>
      <c r="E321">
        <v>107</v>
      </c>
      <c r="F321">
        <v>153.19999999999999</v>
      </c>
      <c r="G321">
        <v>-1.7999999999999501</v>
      </c>
      <c r="H321">
        <f t="shared" si="4"/>
        <v>546.40000000000009</v>
      </c>
    </row>
    <row r="322" spans="1:8" x14ac:dyDescent="0.2">
      <c r="A322">
        <v>321</v>
      </c>
      <c r="B322" s="1">
        <v>42979</v>
      </c>
      <c r="C322">
        <v>40</v>
      </c>
      <c r="D322">
        <v>230</v>
      </c>
      <c r="E322">
        <v>119</v>
      </c>
      <c r="F322">
        <v>190</v>
      </c>
      <c r="G322">
        <v>-1.30000000000007</v>
      </c>
      <c r="H322">
        <f t="shared" ref="H322:H385" si="5">SUM(C322:G322)</f>
        <v>577.69999999999993</v>
      </c>
    </row>
    <row r="323" spans="1:8" x14ac:dyDescent="0.2">
      <c r="A323">
        <v>322</v>
      </c>
      <c r="B323" s="1">
        <v>43009</v>
      </c>
      <c r="C323">
        <v>43</v>
      </c>
      <c r="D323">
        <v>227</v>
      </c>
      <c r="E323">
        <v>140</v>
      </c>
      <c r="F323">
        <v>203.6</v>
      </c>
      <c r="G323">
        <v>-1.3999999999999799</v>
      </c>
      <c r="H323">
        <f t="shared" si="5"/>
        <v>612.20000000000005</v>
      </c>
    </row>
    <row r="324" spans="1:8" x14ac:dyDescent="0.2">
      <c r="A324">
        <v>323</v>
      </c>
      <c r="B324" s="1">
        <v>43040</v>
      </c>
      <c r="C324">
        <v>46</v>
      </c>
      <c r="D324">
        <v>244</v>
      </c>
      <c r="E324">
        <v>168</v>
      </c>
      <c r="F324">
        <v>206.7</v>
      </c>
      <c r="G324">
        <v>-2.19999999999993</v>
      </c>
      <c r="H324">
        <f t="shared" si="5"/>
        <v>662.50000000000011</v>
      </c>
    </row>
    <row r="325" spans="1:8" x14ac:dyDescent="0.2">
      <c r="A325">
        <v>324</v>
      </c>
      <c r="B325" s="1">
        <v>43070</v>
      </c>
      <c r="C325">
        <v>48</v>
      </c>
      <c r="D325">
        <v>304</v>
      </c>
      <c r="E325">
        <v>192</v>
      </c>
      <c r="F325">
        <v>189.3</v>
      </c>
      <c r="G325">
        <v>-1.30000000000007</v>
      </c>
      <c r="H325">
        <f t="shared" si="5"/>
        <v>731.99999999999989</v>
      </c>
    </row>
    <row r="326" spans="1:8" x14ac:dyDescent="0.2">
      <c r="A326">
        <v>325</v>
      </c>
      <c r="B326" s="1">
        <v>43101</v>
      </c>
      <c r="C326">
        <v>51</v>
      </c>
      <c r="D326">
        <v>270</v>
      </c>
      <c r="E326">
        <v>190</v>
      </c>
      <c r="F326">
        <v>213.4</v>
      </c>
      <c r="G326">
        <v>-2.8999999999999799</v>
      </c>
      <c r="H326">
        <f t="shared" si="5"/>
        <v>721.5</v>
      </c>
    </row>
    <row r="327" spans="1:8" x14ac:dyDescent="0.2">
      <c r="A327">
        <v>326</v>
      </c>
      <c r="B327" s="1">
        <v>43132</v>
      </c>
      <c r="C327">
        <v>50</v>
      </c>
      <c r="D327">
        <v>313</v>
      </c>
      <c r="E327">
        <v>203</v>
      </c>
      <c r="F327">
        <v>220.5</v>
      </c>
      <c r="G327">
        <v>0.30000000000006799</v>
      </c>
      <c r="H327">
        <f t="shared" si="5"/>
        <v>786.80000000000007</v>
      </c>
    </row>
    <row r="328" spans="1:8" x14ac:dyDescent="0.2">
      <c r="A328">
        <v>327</v>
      </c>
      <c r="B328" s="1">
        <v>43160</v>
      </c>
      <c r="C328">
        <v>54</v>
      </c>
      <c r="D328">
        <v>299</v>
      </c>
      <c r="E328">
        <v>216</v>
      </c>
      <c r="F328">
        <v>235.20000000000101</v>
      </c>
      <c r="G328">
        <v>-0.200000000000045</v>
      </c>
      <c r="H328">
        <f t="shared" si="5"/>
        <v>804.00000000000091</v>
      </c>
    </row>
    <row r="329" spans="1:8" x14ac:dyDescent="0.2">
      <c r="A329">
        <v>328</v>
      </c>
      <c r="B329" s="1">
        <v>43191</v>
      </c>
      <c r="C329">
        <v>53</v>
      </c>
      <c r="D329">
        <v>309</v>
      </c>
      <c r="E329">
        <v>229</v>
      </c>
      <c r="F329">
        <v>231.4</v>
      </c>
      <c r="G329">
        <v>2</v>
      </c>
      <c r="H329">
        <f t="shared" si="5"/>
        <v>824.4</v>
      </c>
    </row>
    <row r="330" spans="1:8" x14ac:dyDescent="0.2">
      <c r="A330">
        <v>329</v>
      </c>
      <c r="B330" s="1">
        <v>43221</v>
      </c>
      <c r="C330">
        <v>51</v>
      </c>
      <c r="D330">
        <v>338</v>
      </c>
      <c r="E330">
        <v>246</v>
      </c>
      <c r="F330">
        <v>230.3</v>
      </c>
      <c r="G330">
        <v>0.5</v>
      </c>
      <c r="H330">
        <f t="shared" si="5"/>
        <v>865.8</v>
      </c>
    </row>
    <row r="331" spans="1:8" x14ac:dyDescent="0.2">
      <c r="A331">
        <v>330</v>
      </c>
      <c r="B331" s="1">
        <v>43252</v>
      </c>
      <c r="C331">
        <v>53</v>
      </c>
      <c r="D331">
        <v>328</v>
      </c>
      <c r="E331">
        <v>267</v>
      </c>
      <c r="F331">
        <v>238.8</v>
      </c>
      <c r="G331">
        <v>-0.60000000000002296</v>
      </c>
      <c r="H331">
        <f t="shared" si="5"/>
        <v>886.19999999999993</v>
      </c>
    </row>
    <row r="332" spans="1:8" x14ac:dyDescent="0.2">
      <c r="A332">
        <v>331</v>
      </c>
      <c r="B332" s="1">
        <v>43282</v>
      </c>
      <c r="C332">
        <v>51</v>
      </c>
      <c r="D332">
        <v>342</v>
      </c>
      <c r="E332">
        <v>287</v>
      </c>
      <c r="F332">
        <v>242.8</v>
      </c>
      <c r="G332">
        <v>-4.2999999999999501</v>
      </c>
      <c r="H332">
        <f t="shared" si="5"/>
        <v>918.5</v>
      </c>
    </row>
    <row r="333" spans="1:8" x14ac:dyDescent="0.2">
      <c r="A333">
        <v>332</v>
      </c>
      <c r="B333" s="1">
        <v>43313</v>
      </c>
      <c r="C333">
        <v>56</v>
      </c>
      <c r="D333">
        <v>338</v>
      </c>
      <c r="E333">
        <v>252</v>
      </c>
      <c r="F333">
        <v>256.5</v>
      </c>
      <c r="G333">
        <v>-3.7000000000000499</v>
      </c>
      <c r="H333">
        <f t="shared" si="5"/>
        <v>898.8</v>
      </c>
    </row>
    <row r="334" spans="1:8" x14ac:dyDescent="0.2">
      <c r="A334">
        <v>333</v>
      </c>
      <c r="B334" s="1">
        <v>43344</v>
      </c>
      <c r="C334">
        <v>53</v>
      </c>
      <c r="D334">
        <v>334</v>
      </c>
      <c r="E334">
        <v>267</v>
      </c>
      <c r="F334">
        <v>258.5</v>
      </c>
      <c r="G334">
        <v>-5</v>
      </c>
      <c r="H334">
        <f t="shared" si="5"/>
        <v>907.5</v>
      </c>
    </row>
    <row r="335" spans="1:8" x14ac:dyDescent="0.2">
      <c r="A335">
        <v>334</v>
      </c>
      <c r="B335" s="1">
        <v>43374</v>
      </c>
      <c r="C335">
        <v>55</v>
      </c>
      <c r="D335">
        <v>349</v>
      </c>
      <c r="E335">
        <v>269</v>
      </c>
      <c r="F335">
        <v>275.79999999999899</v>
      </c>
      <c r="G335">
        <v>-3.1000000000000201</v>
      </c>
      <c r="H335">
        <f t="shared" si="5"/>
        <v>945.69999999999902</v>
      </c>
    </row>
    <row r="336" spans="1:8" x14ac:dyDescent="0.2">
      <c r="A336">
        <v>335</v>
      </c>
      <c r="B336" s="1">
        <v>43405</v>
      </c>
      <c r="C336">
        <v>43</v>
      </c>
      <c r="D336">
        <v>307</v>
      </c>
      <c r="E336">
        <v>268</v>
      </c>
      <c r="F336">
        <v>304.5</v>
      </c>
      <c r="G336">
        <v>-3.1000000000000201</v>
      </c>
      <c r="H336">
        <f t="shared" si="5"/>
        <v>919.4</v>
      </c>
    </row>
    <row r="337" spans="1:8" x14ac:dyDescent="0.2">
      <c r="A337">
        <v>336</v>
      </c>
      <c r="B337" s="1">
        <v>43435</v>
      </c>
      <c r="C337">
        <v>48</v>
      </c>
      <c r="D337">
        <v>307</v>
      </c>
      <c r="E337">
        <v>263</v>
      </c>
      <c r="F337">
        <v>271.2</v>
      </c>
      <c r="G337">
        <v>-4</v>
      </c>
      <c r="H337">
        <f t="shared" si="5"/>
        <v>885.2</v>
      </c>
    </row>
    <row r="338" spans="1:8" x14ac:dyDescent="0.2">
      <c r="A338">
        <v>337</v>
      </c>
      <c r="B338" s="1">
        <v>43466</v>
      </c>
      <c r="C338">
        <v>46</v>
      </c>
      <c r="D338">
        <v>340</v>
      </c>
      <c r="E338">
        <v>266</v>
      </c>
      <c r="F338">
        <v>309.20000000000101</v>
      </c>
      <c r="G338">
        <v>-2.2999999999999501</v>
      </c>
      <c r="H338">
        <f t="shared" si="5"/>
        <v>958.900000000001</v>
      </c>
    </row>
    <row r="339" spans="1:8" x14ac:dyDescent="0.2">
      <c r="A339">
        <v>338</v>
      </c>
      <c r="B339" s="1">
        <v>43497</v>
      </c>
      <c r="C339">
        <v>35</v>
      </c>
      <c r="D339">
        <v>222</v>
      </c>
      <c r="E339">
        <v>239</v>
      </c>
      <c r="F339">
        <v>260.70000000000101</v>
      </c>
      <c r="G339">
        <v>-6.1000000000000201</v>
      </c>
      <c r="H339">
        <f t="shared" si="5"/>
        <v>750.60000000000093</v>
      </c>
    </row>
    <row r="340" spans="1:8" x14ac:dyDescent="0.2">
      <c r="A340">
        <v>339</v>
      </c>
      <c r="B340" s="1">
        <v>43525</v>
      </c>
      <c r="C340">
        <v>27</v>
      </c>
      <c r="D340">
        <v>237</v>
      </c>
      <c r="E340">
        <v>213</v>
      </c>
      <c r="F340">
        <v>235.7</v>
      </c>
      <c r="G340">
        <v>-4.8999999999999799</v>
      </c>
      <c r="H340">
        <f t="shared" si="5"/>
        <v>707.80000000000007</v>
      </c>
    </row>
    <row r="341" spans="1:8" x14ac:dyDescent="0.2">
      <c r="A341">
        <v>340</v>
      </c>
      <c r="B341" s="1">
        <v>43556</v>
      </c>
      <c r="C341">
        <v>18</v>
      </c>
      <c r="D341">
        <v>249</v>
      </c>
      <c r="E341">
        <v>187</v>
      </c>
      <c r="F341">
        <v>236.8</v>
      </c>
      <c r="G341">
        <v>-9.3999999999999808</v>
      </c>
      <c r="H341">
        <f t="shared" si="5"/>
        <v>681.4</v>
      </c>
    </row>
    <row r="342" spans="1:8" x14ac:dyDescent="0.2">
      <c r="A342">
        <v>341</v>
      </c>
      <c r="B342" s="1">
        <v>43586</v>
      </c>
      <c r="C342">
        <v>13</v>
      </c>
      <c r="D342">
        <v>205</v>
      </c>
      <c r="E342">
        <v>161</v>
      </c>
      <c r="F342">
        <v>233.6</v>
      </c>
      <c r="G342">
        <v>-5.7999999999999501</v>
      </c>
      <c r="H342">
        <f t="shared" si="5"/>
        <v>606.80000000000007</v>
      </c>
    </row>
    <row r="343" spans="1:8" x14ac:dyDescent="0.2">
      <c r="A343">
        <v>342</v>
      </c>
      <c r="B343" s="1">
        <v>43617</v>
      </c>
      <c r="C343">
        <v>4</v>
      </c>
      <c r="D343">
        <v>203</v>
      </c>
      <c r="E343">
        <v>128</v>
      </c>
      <c r="F343">
        <v>240.8</v>
      </c>
      <c r="G343">
        <v>-2.8999999999999799</v>
      </c>
      <c r="H343">
        <f t="shared" si="5"/>
        <v>572.9</v>
      </c>
    </row>
    <row r="344" spans="1:8" x14ac:dyDescent="0.2">
      <c r="A344">
        <v>343</v>
      </c>
      <c r="B344" s="1">
        <v>43647</v>
      </c>
      <c r="C344">
        <v>-3</v>
      </c>
      <c r="D344">
        <v>200</v>
      </c>
      <c r="E344">
        <v>110</v>
      </c>
      <c r="F344">
        <v>244.2</v>
      </c>
      <c r="G344">
        <v>-0.39999999999997699</v>
      </c>
      <c r="H344">
        <f t="shared" si="5"/>
        <v>550.80000000000007</v>
      </c>
    </row>
    <row r="345" spans="1:8" x14ac:dyDescent="0.2">
      <c r="A345">
        <v>344</v>
      </c>
      <c r="B345" s="1">
        <v>43678</v>
      </c>
      <c r="C345">
        <v>-18</v>
      </c>
      <c r="D345">
        <v>175</v>
      </c>
      <c r="E345">
        <v>95</v>
      </c>
      <c r="F345">
        <v>214.3</v>
      </c>
      <c r="G345">
        <v>-2.1000000000000201</v>
      </c>
      <c r="H345">
        <f t="shared" si="5"/>
        <v>464.2</v>
      </c>
    </row>
    <row r="346" spans="1:8" x14ac:dyDescent="0.2">
      <c r="A346">
        <v>345</v>
      </c>
      <c r="B346" s="1">
        <v>43709</v>
      </c>
      <c r="C346">
        <v>-21</v>
      </c>
      <c r="D346">
        <v>168</v>
      </c>
      <c r="E346">
        <v>70</v>
      </c>
      <c r="F346">
        <v>210.2</v>
      </c>
      <c r="G346">
        <v>-3</v>
      </c>
      <c r="H346">
        <f t="shared" si="5"/>
        <v>424.2</v>
      </c>
    </row>
    <row r="347" spans="1:8" x14ac:dyDescent="0.2">
      <c r="A347">
        <v>346</v>
      </c>
      <c r="B347" s="1">
        <v>43739</v>
      </c>
      <c r="C347">
        <v>-24</v>
      </c>
      <c r="D347">
        <v>164</v>
      </c>
      <c r="E347">
        <v>3</v>
      </c>
      <c r="F347">
        <v>199.900000000001</v>
      </c>
      <c r="G347">
        <v>-5.2999999999999501</v>
      </c>
      <c r="H347">
        <f t="shared" si="5"/>
        <v>337.60000000000105</v>
      </c>
    </row>
    <row r="348" spans="1:8" x14ac:dyDescent="0.2">
      <c r="A348">
        <v>347</v>
      </c>
      <c r="B348" s="1">
        <v>43770</v>
      </c>
      <c r="C348">
        <v>-30</v>
      </c>
      <c r="D348">
        <v>156</v>
      </c>
      <c r="E348">
        <v>39</v>
      </c>
      <c r="F348">
        <v>212.7</v>
      </c>
      <c r="G348">
        <v>-3.7999999999999501</v>
      </c>
      <c r="H348">
        <f t="shared" si="5"/>
        <v>373.90000000000003</v>
      </c>
    </row>
    <row r="349" spans="1:8" x14ac:dyDescent="0.2">
      <c r="A349">
        <v>348</v>
      </c>
      <c r="B349" s="1">
        <v>43800</v>
      </c>
      <c r="C349">
        <v>-49</v>
      </c>
      <c r="D349">
        <v>139</v>
      </c>
      <c r="E349">
        <v>6</v>
      </c>
      <c r="F349">
        <v>263.099999999999</v>
      </c>
      <c r="G349">
        <v>-2.19999999999993</v>
      </c>
      <c r="H349">
        <f t="shared" si="5"/>
        <v>356.89999999999907</v>
      </c>
    </row>
    <row r="350" spans="1:8" x14ac:dyDescent="0.2">
      <c r="A350">
        <v>349</v>
      </c>
      <c r="B350" s="1">
        <v>43831</v>
      </c>
      <c r="C350">
        <v>-55</v>
      </c>
      <c r="D350">
        <v>174</v>
      </c>
      <c r="E350">
        <v>-35</v>
      </c>
      <c r="F350">
        <v>252.5</v>
      </c>
      <c r="G350">
        <v>-3.30000000000007</v>
      </c>
      <c r="H350">
        <f t="shared" si="5"/>
        <v>333.19999999999993</v>
      </c>
    </row>
    <row r="351" spans="1:8" x14ac:dyDescent="0.2">
      <c r="A351">
        <v>350</v>
      </c>
      <c r="B351" s="1">
        <v>43862</v>
      </c>
      <c r="C351">
        <v>-55</v>
      </c>
      <c r="D351">
        <v>216</v>
      </c>
      <c r="E351">
        <v>-39</v>
      </c>
      <c r="F351">
        <v>224.79999999999899</v>
      </c>
      <c r="G351">
        <v>-1.8999999999999799</v>
      </c>
      <c r="H351">
        <f t="shared" si="5"/>
        <v>344.89999999999901</v>
      </c>
    </row>
    <row r="352" spans="1:8" x14ac:dyDescent="0.2">
      <c r="A352">
        <v>351</v>
      </c>
      <c r="B352" s="1">
        <v>43891</v>
      </c>
      <c r="C352">
        <v>-62</v>
      </c>
      <c r="D352">
        <v>127</v>
      </c>
      <c r="E352">
        <v>-104</v>
      </c>
      <c r="F352">
        <v>216.4</v>
      </c>
      <c r="G352">
        <v>-2.8999999999999799</v>
      </c>
      <c r="H352">
        <f t="shared" si="5"/>
        <v>174.50000000000003</v>
      </c>
    </row>
    <row r="353" spans="1:8" x14ac:dyDescent="0.2">
      <c r="A353">
        <v>352</v>
      </c>
      <c r="B353" s="1">
        <v>43922</v>
      </c>
      <c r="C353">
        <v>-120</v>
      </c>
      <c r="D353">
        <v>-930</v>
      </c>
      <c r="E353">
        <v>-1406</v>
      </c>
      <c r="F353">
        <v>-347.7</v>
      </c>
      <c r="G353">
        <v>-5.1000000000000201</v>
      </c>
      <c r="H353">
        <f t="shared" si="5"/>
        <v>-2808.7999999999997</v>
      </c>
    </row>
    <row r="354" spans="1:8" x14ac:dyDescent="0.2">
      <c r="A354">
        <v>353</v>
      </c>
      <c r="B354" s="1">
        <v>43952</v>
      </c>
      <c r="C354">
        <v>-144</v>
      </c>
      <c r="D354">
        <v>-478</v>
      </c>
      <c r="E354">
        <v>-1178</v>
      </c>
      <c r="F354">
        <v>-362.5</v>
      </c>
      <c r="G354">
        <v>-7.2999999999999501</v>
      </c>
      <c r="H354">
        <f t="shared" si="5"/>
        <v>-2169.7999999999997</v>
      </c>
    </row>
    <row r="355" spans="1:8" x14ac:dyDescent="0.2">
      <c r="A355">
        <v>354</v>
      </c>
      <c r="B355" s="1">
        <v>43983</v>
      </c>
      <c r="C355">
        <v>-155</v>
      </c>
      <c r="D355">
        <v>-350</v>
      </c>
      <c r="E355">
        <v>-846</v>
      </c>
      <c r="F355">
        <v>-260.60000000000002</v>
      </c>
      <c r="G355">
        <v>-12.4</v>
      </c>
      <c r="H355">
        <f t="shared" si="5"/>
        <v>-1624</v>
      </c>
    </row>
    <row r="356" spans="1:8" x14ac:dyDescent="0.2">
      <c r="A356">
        <v>355</v>
      </c>
      <c r="B356" s="1">
        <v>44013</v>
      </c>
      <c r="C356">
        <v>-159</v>
      </c>
      <c r="D356">
        <v>-344</v>
      </c>
      <c r="E356">
        <v>-802</v>
      </c>
      <c r="F356">
        <v>-207</v>
      </c>
      <c r="G356">
        <v>-11.7</v>
      </c>
      <c r="H356">
        <f t="shared" si="5"/>
        <v>-1523.7</v>
      </c>
    </row>
    <row r="357" spans="1:8" x14ac:dyDescent="0.2">
      <c r="A357">
        <v>356</v>
      </c>
      <c r="B357" s="1">
        <v>44044</v>
      </c>
      <c r="C357">
        <v>-164</v>
      </c>
      <c r="D357">
        <v>-318</v>
      </c>
      <c r="E357">
        <v>-785</v>
      </c>
      <c r="F357">
        <v>-114.2</v>
      </c>
      <c r="G357">
        <v>-8.69999999999993</v>
      </c>
      <c r="H357">
        <f t="shared" si="5"/>
        <v>-1389.8999999999999</v>
      </c>
    </row>
    <row r="358" spans="1:8" x14ac:dyDescent="0.2">
      <c r="A358">
        <v>357</v>
      </c>
      <c r="B358" s="1">
        <v>44075</v>
      </c>
      <c r="C358">
        <v>-159</v>
      </c>
      <c r="D358">
        <v>-303</v>
      </c>
      <c r="E358">
        <v>-728</v>
      </c>
      <c r="F358">
        <v>-65.900000000000503</v>
      </c>
      <c r="G358">
        <v>-5.3999999999999799</v>
      </c>
      <c r="H358">
        <f t="shared" si="5"/>
        <v>-1261.3000000000006</v>
      </c>
    </row>
    <row r="359" spans="1:8" x14ac:dyDescent="0.2">
      <c r="A359">
        <v>358</v>
      </c>
      <c r="B359" s="1">
        <v>44105</v>
      </c>
      <c r="C359">
        <v>-166</v>
      </c>
      <c r="D359">
        <v>-239</v>
      </c>
      <c r="E359">
        <v>-644</v>
      </c>
      <c r="F359">
        <v>25.1999999999998</v>
      </c>
      <c r="G359">
        <v>-5.30000000000007</v>
      </c>
      <c r="H359">
        <f t="shared" si="5"/>
        <v>-1029.1000000000004</v>
      </c>
    </row>
    <row r="360" spans="1:8" x14ac:dyDescent="0.2">
      <c r="A360">
        <v>359</v>
      </c>
      <c r="B360" s="1">
        <v>44136</v>
      </c>
      <c r="C360">
        <v>-154</v>
      </c>
      <c r="D360">
        <v>-225</v>
      </c>
      <c r="E360">
        <v>-661</v>
      </c>
      <c r="F360">
        <v>171.6</v>
      </c>
      <c r="G360">
        <v>-5.7000000000000499</v>
      </c>
      <c r="H360">
        <f t="shared" si="5"/>
        <v>-874.1</v>
      </c>
    </row>
    <row r="361" spans="1:8" x14ac:dyDescent="0.2">
      <c r="A361">
        <v>360</v>
      </c>
      <c r="B361" s="1">
        <v>44166</v>
      </c>
      <c r="C361">
        <v>-138</v>
      </c>
      <c r="D361">
        <v>-168</v>
      </c>
      <c r="E361">
        <v>-602</v>
      </c>
      <c r="F361">
        <v>163.900000000001</v>
      </c>
      <c r="G361">
        <v>-7.6000000000000201</v>
      </c>
      <c r="H361">
        <f t="shared" si="5"/>
        <v>-751.69999999999902</v>
      </c>
    </row>
    <row r="362" spans="1:8" x14ac:dyDescent="0.2">
      <c r="A362">
        <v>361</v>
      </c>
      <c r="B362" s="1">
        <v>44197</v>
      </c>
      <c r="C362">
        <v>-137</v>
      </c>
      <c r="D362">
        <v>-210</v>
      </c>
      <c r="E362">
        <v>-600</v>
      </c>
      <c r="F362">
        <v>97</v>
      </c>
      <c r="G362">
        <v>-5.1000000000000201</v>
      </c>
      <c r="H362">
        <f t="shared" si="5"/>
        <v>-855.1</v>
      </c>
    </row>
    <row r="363" spans="1:8" x14ac:dyDescent="0.2">
      <c r="A363">
        <v>362</v>
      </c>
      <c r="B363" s="1">
        <v>44228</v>
      </c>
      <c r="C363">
        <v>-144</v>
      </c>
      <c r="D363">
        <v>-308</v>
      </c>
      <c r="E363">
        <v>-560</v>
      </c>
      <c r="F363">
        <v>161</v>
      </c>
      <c r="G363">
        <v>-5.2000000000000499</v>
      </c>
      <c r="H363">
        <f t="shared" si="5"/>
        <v>-856.2</v>
      </c>
    </row>
    <row r="364" spans="1:8" x14ac:dyDescent="0.2">
      <c r="A364">
        <v>363</v>
      </c>
      <c r="B364" s="1">
        <v>44256</v>
      </c>
      <c r="C364">
        <v>-122</v>
      </c>
      <c r="D364">
        <v>-135</v>
      </c>
      <c r="E364">
        <v>-450</v>
      </c>
      <c r="F364">
        <v>212</v>
      </c>
      <c r="G364">
        <v>-4.2999999999999501</v>
      </c>
      <c r="H364">
        <f t="shared" si="5"/>
        <v>-499.29999999999995</v>
      </c>
    </row>
    <row r="365" spans="1:8" x14ac:dyDescent="0.2">
      <c r="A365">
        <v>364</v>
      </c>
      <c r="B365" s="1">
        <v>44287</v>
      </c>
      <c r="C365">
        <v>-62</v>
      </c>
      <c r="D365">
        <v>880</v>
      </c>
      <c r="E365">
        <v>813</v>
      </c>
      <c r="F365">
        <v>700.599999999999</v>
      </c>
      <c r="G365">
        <v>1.1000000000000201</v>
      </c>
      <c r="H365">
        <f t="shared" si="5"/>
        <v>2332.6999999999989</v>
      </c>
    </row>
    <row r="366" spans="1:8" x14ac:dyDescent="0.2">
      <c r="A366">
        <v>365</v>
      </c>
      <c r="B366" s="1">
        <v>44317</v>
      </c>
      <c r="C366">
        <v>-38</v>
      </c>
      <c r="D366">
        <v>382</v>
      </c>
      <c r="E366">
        <v>609</v>
      </c>
      <c r="F366">
        <v>710.4</v>
      </c>
      <c r="G366">
        <v>2.0999999999999099</v>
      </c>
      <c r="H366">
        <f t="shared" si="5"/>
        <v>1665.5</v>
      </c>
    </row>
    <row r="367" spans="1:8" x14ac:dyDescent="0.2">
      <c r="A367">
        <v>366</v>
      </c>
      <c r="B367" s="1">
        <v>44348</v>
      </c>
      <c r="C367">
        <v>-20</v>
      </c>
      <c r="D367">
        <v>226</v>
      </c>
      <c r="E367">
        <v>297</v>
      </c>
      <c r="F367">
        <v>637.5</v>
      </c>
      <c r="G367">
        <v>5.2999999999999501</v>
      </c>
      <c r="H367">
        <f t="shared" si="5"/>
        <v>1145.8</v>
      </c>
    </row>
    <row r="368" spans="1:8" x14ac:dyDescent="0.2">
      <c r="A368">
        <v>367</v>
      </c>
      <c r="B368" s="1">
        <v>44378</v>
      </c>
      <c r="C368">
        <v>-7</v>
      </c>
      <c r="D368">
        <v>218</v>
      </c>
      <c r="E368">
        <v>328</v>
      </c>
      <c r="F368">
        <v>629.29999999999995</v>
      </c>
      <c r="G368">
        <v>6.3999999999999799</v>
      </c>
      <c r="H368">
        <f t="shared" si="5"/>
        <v>1174.7</v>
      </c>
    </row>
    <row r="369" spans="1:8" x14ac:dyDescent="0.2">
      <c r="A369">
        <v>368</v>
      </c>
      <c r="B369" s="1">
        <v>44409</v>
      </c>
      <c r="C369">
        <v>4</v>
      </c>
      <c r="D369">
        <v>202</v>
      </c>
      <c r="E369">
        <v>344</v>
      </c>
      <c r="F369">
        <v>589.29999999999995</v>
      </c>
      <c r="G369">
        <v>3.69999999999993</v>
      </c>
      <c r="H369">
        <f t="shared" si="5"/>
        <v>1142.9999999999998</v>
      </c>
    </row>
    <row r="370" spans="1:8" x14ac:dyDescent="0.2">
      <c r="A370">
        <v>369</v>
      </c>
      <c r="B370" s="1">
        <v>44440</v>
      </c>
      <c r="C370">
        <v>4</v>
      </c>
      <c r="D370">
        <v>232</v>
      </c>
      <c r="E370">
        <v>319</v>
      </c>
      <c r="F370">
        <v>582.20000000000095</v>
      </c>
      <c r="G370">
        <v>3.2000000000000499</v>
      </c>
      <c r="H370">
        <f t="shared" si="5"/>
        <v>1140.400000000001</v>
      </c>
    </row>
    <row r="371" spans="1:8" x14ac:dyDescent="0.2">
      <c r="A371">
        <v>370</v>
      </c>
      <c r="B371" s="1">
        <v>44470</v>
      </c>
      <c r="C371">
        <v>13</v>
      </c>
      <c r="D371">
        <v>195</v>
      </c>
      <c r="E371">
        <v>362</v>
      </c>
      <c r="F371">
        <v>577.29999999999995</v>
      </c>
      <c r="G371">
        <v>5.6000000000000201</v>
      </c>
      <c r="H371">
        <f t="shared" si="5"/>
        <v>1152.8999999999999</v>
      </c>
    </row>
    <row r="372" spans="1:8" x14ac:dyDescent="0.2">
      <c r="A372">
        <v>371</v>
      </c>
      <c r="B372" s="1">
        <v>44501</v>
      </c>
      <c r="C372">
        <v>18</v>
      </c>
      <c r="D372">
        <v>243</v>
      </c>
      <c r="E372">
        <v>379</v>
      </c>
      <c r="F372">
        <v>554.9</v>
      </c>
      <c r="G372">
        <v>5.6000000000000201</v>
      </c>
      <c r="H372">
        <f t="shared" si="5"/>
        <v>1200.5</v>
      </c>
    </row>
    <row r="373" spans="1:8" x14ac:dyDescent="0.2">
      <c r="A373">
        <v>372</v>
      </c>
      <c r="B373" s="1">
        <v>44531</v>
      </c>
      <c r="C373">
        <v>21</v>
      </c>
      <c r="D373">
        <v>221</v>
      </c>
      <c r="E373">
        <v>370</v>
      </c>
      <c r="F373">
        <v>615.4</v>
      </c>
      <c r="G373">
        <v>5.5</v>
      </c>
      <c r="H373">
        <f t="shared" si="5"/>
        <v>1232.9000000000001</v>
      </c>
    </row>
    <row r="374" spans="1:8" x14ac:dyDescent="0.2">
      <c r="A374">
        <v>373</v>
      </c>
      <c r="B374" s="1">
        <v>44562</v>
      </c>
      <c r="C374">
        <v>25</v>
      </c>
      <c r="D374">
        <v>218</v>
      </c>
      <c r="E374">
        <v>403</v>
      </c>
      <c r="F374">
        <v>588.70000000000005</v>
      </c>
      <c r="G374">
        <v>7.80000000000007</v>
      </c>
      <c r="H374">
        <f t="shared" si="5"/>
        <v>1242.5000000000002</v>
      </c>
    </row>
    <row r="375" spans="1:8" x14ac:dyDescent="0.2">
      <c r="A375">
        <v>374</v>
      </c>
      <c r="B375" s="1">
        <v>44593</v>
      </c>
      <c r="C375">
        <v>43</v>
      </c>
      <c r="D375">
        <v>379</v>
      </c>
      <c r="E375">
        <v>428</v>
      </c>
      <c r="F375">
        <v>639.20000000000095</v>
      </c>
      <c r="G375">
        <v>9.1000000000000192</v>
      </c>
      <c r="H375">
        <f t="shared" si="5"/>
        <v>1498.3000000000009</v>
      </c>
    </row>
    <row r="376" spans="1:8" x14ac:dyDescent="0.2">
      <c r="A376">
        <v>375</v>
      </c>
      <c r="B376" s="1">
        <v>44621</v>
      </c>
      <c r="C376">
        <v>36</v>
      </c>
      <c r="D376">
        <v>301</v>
      </c>
      <c r="E376">
        <v>446</v>
      </c>
      <c r="F376">
        <v>580.20000000000005</v>
      </c>
      <c r="G376">
        <v>8.69999999999993</v>
      </c>
      <c r="H376">
        <f t="shared" si="5"/>
        <v>1371.8999999999999</v>
      </c>
    </row>
    <row r="377" spans="1:8" x14ac:dyDescent="0.2">
      <c r="A377">
        <v>376</v>
      </c>
      <c r="B377" s="1">
        <v>44652</v>
      </c>
      <c r="C377">
        <v>42</v>
      </c>
      <c r="D377">
        <v>299</v>
      </c>
      <c r="E377">
        <v>535</v>
      </c>
      <c r="F377">
        <v>601.900000000001</v>
      </c>
      <c r="G377">
        <v>9.3999999999999808</v>
      </c>
      <c r="H377">
        <f t="shared" si="5"/>
        <v>1487.3000000000011</v>
      </c>
    </row>
    <row r="378" spans="1:8" x14ac:dyDescent="0.2">
      <c r="A378">
        <v>377</v>
      </c>
      <c r="B378" s="1">
        <v>44682</v>
      </c>
      <c r="C378">
        <v>44</v>
      </c>
      <c r="D378">
        <v>347</v>
      </c>
      <c r="E378">
        <v>523</v>
      </c>
      <c r="F378">
        <v>599.6</v>
      </c>
      <c r="G378">
        <v>11.2</v>
      </c>
      <c r="H378">
        <f t="shared" si="5"/>
        <v>1524.8</v>
      </c>
    </row>
    <row r="379" spans="1:8" x14ac:dyDescent="0.2">
      <c r="A379">
        <v>378</v>
      </c>
      <c r="B379" s="1">
        <v>44713</v>
      </c>
      <c r="C379">
        <v>48</v>
      </c>
      <c r="D379">
        <v>368</v>
      </c>
      <c r="E379">
        <v>527</v>
      </c>
      <c r="F379">
        <v>549.29999999999995</v>
      </c>
      <c r="G379">
        <v>12.3000000000001</v>
      </c>
      <c r="H379">
        <f t="shared" si="5"/>
        <v>1504.6000000000001</v>
      </c>
    </row>
    <row r="380" spans="1:8" x14ac:dyDescent="0.2">
      <c r="A380">
        <v>379</v>
      </c>
      <c r="B380" s="1">
        <v>44743</v>
      </c>
      <c r="C380">
        <v>51</v>
      </c>
      <c r="D380">
        <v>378</v>
      </c>
      <c r="E380">
        <v>485</v>
      </c>
      <c r="F380">
        <v>492.4</v>
      </c>
      <c r="G380">
        <v>14.6</v>
      </c>
      <c r="H380">
        <f t="shared" si="5"/>
        <v>1421</v>
      </c>
    </row>
    <row r="381" spans="1:8" x14ac:dyDescent="0.2">
      <c r="A381">
        <v>380</v>
      </c>
      <c r="B381" s="1">
        <v>44774</v>
      </c>
      <c r="C381">
        <v>46</v>
      </c>
      <c r="D381">
        <v>365</v>
      </c>
      <c r="E381">
        <v>478</v>
      </c>
      <c r="F381">
        <v>438.7</v>
      </c>
      <c r="G381">
        <v>17.8000000000001</v>
      </c>
      <c r="H381">
        <f t="shared" si="5"/>
        <v>1345.5000000000002</v>
      </c>
    </row>
    <row r="382" spans="1:8" x14ac:dyDescent="0.2">
      <c r="A382">
        <v>381</v>
      </c>
      <c r="B382" s="1">
        <v>44805</v>
      </c>
      <c r="C382">
        <v>49</v>
      </c>
      <c r="D382">
        <v>348</v>
      </c>
      <c r="E382">
        <v>455</v>
      </c>
      <c r="F382">
        <v>378.5</v>
      </c>
      <c r="G382">
        <v>18.3</v>
      </c>
      <c r="H382">
        <f t="shared" si="5"/>
        <v>1248.8</v>
      </c>
    </row>
    <row r="383" spans="1:8" x14ac:dyDescent="0.2">
      <c r="A383">
        <v>382</v>
      </c>
      <c r="B383" s="1">
        <v>44835</v>
      </c>
      <c r="C383">
        <v>48</v>
      </c>
      <c r="D383">
        <v>325</v>
      </c>
      <c r="E383">
        <v>428</v>
      </c>
      <c r="F383">
        <v>318</v>
      </c>
      <c r="G383">
        <v>20.3000000000001</v>
      </c>
      <c r="H383">
        <f t="shared" si="5"/>
        <v>1139.3000000000002</v>
      </c>
    </row>
    <row r="384" spans="1:8" x14ac:dyDescent="0.2">
      <c r="A384">
        <v>383</v>
      </c>
      <c r="B384" s="1">
        <v>44866</v>
      </c>
      <c r="C384">
        <v>52</v>
      </c>
      <c r="D384">
        <v>302</v>
      </c>
      <c r="E384">
        <v>397</v>
      </c>
      <c r="F384">
        <v>218.5</v>
      </c>
      <c r="G384">
        <v>20</v>
      </c>
      <c r="H384">
        <f t="shared" si="5"/>
        <v>989.5</v>
      </c>
    </row>
    <row r="385" spans="1:8" x14ac:dyDescent="0.2">
      <c r="A385">
        <v>384</v>
      </c>
      <c r="B385" s="1">
        <v>44896</v>
      </c>
      <c r="C385">
        <v>50</v>
      </c>
      <c r="D385">
        <v>293</v>
      </c>
      <c r="E385">
        <v>358</v>
      </c>
      <c r="F385">
        <v>124.400000000001</v>
      </c>
      <c r="G385">
        <v>20.7</v>
      </c>
      <c r="H385">
        <f t="shared" si="5"/>
        <v>846.10000000000105</v>
      </c>
    </row>
    <row r="386" spans="1:8" x14ac:dyDescent="0.2">
      <c r="A386">
        <v>385</v>
      </c>
      <c r="B386" s="1">
        <v>44927</v>
      </c>
      <c r="C386">
        <v>56</v>
      </c>
      <c r="D386">
        <v>335</v>
      </c>
      <c r="E386">
        <v>339</v>
      </c>
      <c r="F386">
        <v>120.9</v>
      </c>
      <c r="G386">
        <v>17.5</v>
      </c>
      <c r="H386">
        <f t="shared" ref="H386:H427" si="6">SUM(C386:G386)</f>
        <v>868.4</v>
      </c>
    </row>
    <row r="387" spans="1:8" x14ac:dyDescent="0.2">
      <c r="A387">
        <v>386</v>
      </c>
      <c r="B387" s="1">
        <v>44958</v>
      </c>
      <c r="C387">
        <v>51</v>
      </c>
      <c r="D387">
        <v>293</v>
      </c>
      <c r="E387">
        <v>291</v>
      </c>
      <c r="F387">
        <v>3.1999999999998199</v>
      </c>
      <c r="G387">
        <v>16.399999999999999</v>
      </c>
      <c r="H387">
        <f t="shared" si="6"/>
        <v>654.5999999999998</v>
      </c>
    </row>
    <row r="388" spans="1:8" x14ac:dyDescent="0.2">
      <c r="A388">
        <v>387</v>
      </c>
      <c r="B388" s="1">
        <v>44986</v>
      </c>
      <c r="C388">
        <v>45</v>
      </c>
      <c r="D388">
        <v>238</v>
      </c>
      <c r="E388">
        <v>213</v>
      </c>
      <c r="F388">
        <v>-14.5</v>
      </c>
      <c r="G388">
        <v>19.5</v>
      </c>
      <c r="H388">
        <f t="shared" si="6"/>
        <v>501</v>
      </c>
    </row>
    <row r="389" spans="1:8" x14ac:dyDescent="0.2">
      <c r="A389">
        <v>388</v>
      </c>
      <c r="B389" s="1">
        <v>45017</v>
      </c>
      <c r="C389">
        <v>42</v>
      </c>
      <c r="D389">
        <v>245</v>
      </c>
      <c r="E389">
        <v>170</v>
      </c>
      <c r="F389">
        <v>-15.700000000000699</v>
      </c>
      <c r="G389">
        <v>20.7</v>
      </c>
      <c r="H389">
        <f t="shared" si="6"/>
        <v>461.99999999999926</v>
      </c>
    </row>
    <row r="390" spans="1:8" x14ac:dyDescent="0.2">
      <c r="A390">
        <v>389</v>
      </c>
      <c r="B390" s="1">
        <v>45047</v>
      </c>
      <c r="C390">
        <v>42</v>
      </c>
      <c r="D390">
        <v>227</v>
      </c>
      <c r="E390">
        <v>137</v>
      </c>
      <c r="F390">
        <v>-22</v>
      </c>
      <c r="G390">
        <v>19.100000000000001</v>
      </c>
      <c r="H390">
        <f t="shared" si="6"/>
        <v>403.1</v>
      </c>
    </row>
    <row r="391" spans="1:8" x14ac:dyDescent="0.2">
      <c r="A391">
        <v>390</v>
      </c>
      <c r="B391" s="1">
        <v>45078</v>
      </c>
      <c r="C391">
        <v>32</v>
      </c>
      <c r="D391">
        <v>244</v>
      </c>
      <c r="E391">
        <v>110</v>
      </c>
      <c r="F391">
        <v>-43.800000000000203</v>
      </c>
      <c r="G391">
        <v>18.399999999999999</v>
      </c>
      <c r="H391">
        <f t="shared" si="6"/>
        <v>360.5999999999998</v>
      </c>
    </row>
    <row r="392" spans="1:8" x14ac:dyDescent="0.2">
      <c r="A392">
        <v>391</v>
      </c>
      <c r="B392" s="1">
        <v>45108</v>
      </c>
      <c r="C392">
        <v>26</v>
      </c>
      <c r="D392">
        <v>224</v>
      </c>
      <c r="E392">
        <v>61</v>
      </c>
      <c r="F392">
        <v>-55.800000000000203</v>
      </c>
      <c r="G392">
        <v>13.6</v>
      </c>
      <c r="H392">
        <f t="shared" si="6"/>
        <v>268.79999999999978</v>
      </c>
    </row>
    <row r="393" spans="1:8" x14ac:dyDescent="0.2">
      <c r="A393">
        <v>392</v>
      </c>
      <c r="B393" s="1">
        <v>45139</v>
      </c>
      <c r="C393">
        <v>29</v>
      </c>
      <c r="D393">
        <v>240</v>
      </c>
      <c r="E393">
        <v>29</v>
      </c>
      <c r="F393">
        <v>-59.199999999999797</v>
      </c>
      <c r="G393">
        <v>14.1999999999999</v>
      </c>
      <c r="H393">
        <f t="shared" si="6"/>
        <v>253.00000000000011</v>
      </c>
    </row>
    <row r="394" spans="1:8" x14ac:dyDescent="0.2">
      <c r="A394">
        <v>393</v>
      </c>
      <c r="B394" s="1">
        <v>45170</v>
      </c>
      <c r="C394">
        <v>25</v>
      </c>
      <c r="D394">
        <v>223</v>
      </c>
      <c r="E394">
        <v>22</v>
      </c>
      <c r="F394">
        <v>-27.200000000000699</v>
      </c>
      <c r="G394">
        <v>15.5</v>
      </c>
      <c r="H394">
        <f t="shared" si="6"/>
        <v>258.29999999999927</v>
      </c>
    </row>
    <row r="395" spans="1:8" x14ac:dyDescent="0.2">
      <c r="A395">
        <v>394</v>
      </c>
      <c r="B395" s="1">
        <v>45200</v>
      </c>
      <c r="C395">
        <v>21</v>
      </c>
      <c r="D395">
        <v>229</v>
      </c>
      <c r="E395">
        <v>-47</v>
      </c>
      <c r="F395">
        <v>-29.600000000000399</v>
      </c>
      <c r="G395">
        <v>14.5</v>
      </c>
      <c r="H395">
        <f t="shared" si="6"/>
        <v>187.89999999999961</v>
      </c>
    </row>
    <row r="396" spans="1:8" x14ac:dyDescent="0.2">
      <c r="A396">
        <v>395</v>
      </c>
      <c r="B396" s="1">
        <v>45231</v>
      </c>
      <c r="C396">
        <v>9</v>
      </c>
      <c r="D396">
        <v>222</v>
      </c>
      <c r="E396">
        <v>-37</v>
      </c>
      <c r="F396">
        <v>-44.5</v>
      </c>
      <c r="G396">
        <v>14.4</v>
      </c>
      <c r="H396">
        <f t="shared" si="6"/>
        <v>163.9</v>
      </c>
    </row>
    <row r="397" spans="1:8" x14ac:dyDescent="0.2">
      <c r="A397">
        <v>396</v>
      </c>
      <c r="B397" s="1">
        <v>45261</v>
      </c>
      <c r="C397">
        <v>9</v>
      </c>
      <c r="D397">
        <v>232</v>
      </c>
      <c r="E397">
        <v>-15</v>
      </c>
      <c r="F397">
        <v>-55.100000000000399</v>
      </c>
      <c r="G397">
        <v>17.1999999999999</v>
      </c>
      <c r="H397">
        <f t="shared" si="6"/>
        <v>188.09999999999951</v>
      </c>
    </row>
    <row r="398" spans="1:8" x14ac:dyDescent="0.2">
      <c r="A398">
        <v>397</v>
      </c>
      <c r="B398" s="1">
        <v>45292</v>
      </c>
      <c r="C398">
        <v>-1</v>
      </c>
      <c r="D398">
        <v>193</v>
      </c>
      <c r="E398">
        <v>-27</v>
      </c>
      <c r="F398">
        <v>-58.800000000000203</v>
      </c>
      <c r="G398">
        <v>18.1999999999999</v>
      </c>
      <c r="H398">
        <f t="shared" si="6"/>
        <v>124.39999999999969</v>
      </c>
    </row>
    <row r="399" spans="1:8" x14ac:dyDescent="0.2">
      <c r="A399">
        <v>398</v>
      </c>
      <c r="B399" s="1">
        <v>45323</v>
      </c>
      <c r="C399">
        <v>-2</v>
      </c>
      <c r="D399">
        <v>190</v>
      </c>
      <c r="E399">
        <v>-46</v>
      </c>
      <c r="F399">
        <v>15.6999999999998</v>
      </c>
      <c r="G399">
        <v>21.3000000000001</v>
      </c>
      <c r="H399">
        <f t="shared" si="6"/>
        <v>178.99999999999989</v>
      </c>
    </row>
    <row r="400" spans="1:8" x14ac:dyDescent="0.2">
      <c r="A400">
        <v>399</v>
      </c>
      <c r="B400" s="1">
        <v>45352</v>
      </c>
      <c r="C400">
        <v>2</v>
      </c>
      <c r="D400">
        <v>238</v>
      </c>
      <c r="E400">
        <v>-52</v>
      </c>
      <c r="F400">
        <v>34.400000000000503</v>
      </c>
      <c r="G400">
        <v>17.5</v>
      </c>
      <c r="H400">
        <f t="shared" si="6"/>
        <v>239.90000000000049</v>
      </c>
    </row>
    <row r="401" spans="1:8" x14ac:dyDescent="0.2">
      <c r="A401">
        <v>400</v>
      </c>
      <c r="B401" s="1">
        <v>45383</v>
      </c>
      <c r="C401">
        <v>-8</v>
      </c>
      <c r="D401">
        <v>217</v>
      </c>
      <c r="E401">
        <v>-43</v>
      </c>
      <c r="F401">
        <v>61.100000000000399</v>
      </c>
      <c r="G401">
        <v>14.9</v>
      </c>
      <c r="H401">
        <f t="shared" si="6"/>
        <v>242.0000000000004</v>
      </c>
    </row>
    <row r="402" spans="1:8" x14ac:dyDescent="0.2">
      <c r="A402">
        <v>401</v>
      </c>
      <c r="B402" s="1">
        <v>45413</v>
      </c>
      <c r="C402">
        <v>-15</v>
      </c>
      <c r="D402">
        <v>218</v>
      </c>
      <c r="E402">
        <v>-24</v>
      </c>
      <c r="F402">
        <v>66.599999999999497</v>
      </c>
      <c r="G402">
        <v>16.100000000000001</v>
      </c>
      <c r="H402">
        <f t="shared" si="6"/>
        <v>261.69999999999953</v>
      </c>
    </row>
    <row r="403" spans="1:8" x14ac:dyDescent="0.2">
      <c r="A403">
        <v>402</v>
      </c>
      <c r="B403" s="1">
        <v>45444</v>
      </c>
      <c r="C403">
        <v>-18</v>
      </c>
      <c r="D403">
        <v>190</v>
      </c>
      <c r="E403">
        <v>-47</v>
      </c>
      <c r="F403">
        <v>80.199999999999804</v>
      </c>
      <c r="G403">
        <v>16.399999999999999</v>
      </c>
      <c r="H403">
        <f t="shared" si="6"/>
        <v>221.59999999999982</v>
      </c>
    </row>
    <row r="404" spans="1:8" x14ac:dyDescent="0.2">
      <c r="A404">
        <v>403</v>
      </c>
      <c r="B404" s="1">
        <v>45474</v>
      </c>
      <c r="C404">
        <v>-18</v>
      </c>
      <c r="D404">
        <v>200</v>
      </c>
      <c r="E404">
        <v>-24</v>
      </c>
      <c r="F404">
        <v>85.900000000000503</v>
      </c>
      <c r="G404">
        <v>17.5</v>
      </c>
      <c r="H404">
        <f t="shared" si="6"/>
        <v>261.40000000000049</v>
      </c>
    </row>
    <row r="405" spans="1:8" x14ac:dyDescent="0.2">
      <c r="A405">
        <v>404</v>
      </c>
      <c r="B405" s="1">
        <v>45505</v>
      </c>
      <c r="C405">
        <v>-17</v>
      </c>
      <c r="D405">
        <v>208</v>
      </c>
      <c r="E405">
        <v>-59</v>
      </c>
      <c r="F405">
        <v>102.2</v>
      </c>
      <c r="G405">
        <v>14.8000000000001</v>
      </c>
      <c r="H405">
        <f t="shared" si="6"/>
        <v>249.00000000000009</v>
      </c>
    </row>
    <row r="406" spans="1:8" x14ac:dyDescent="0.2">
      <c r="A406">
        <v>405</v>
      </c>
      <c r="B406" s="1">
        <v>45536</v>
      </c>
      <c r="C406">
        <v>-15</v>
      </c>
      <c r="D406">
        <v>207</v>
      </c>
      <c r="E406">
        <v>-61</v>
      </c>
      <c r="F406">
        <v>106.1</v>
      </c>
      <c r="G406">
        <v>15.6</v>
      </c>
      <c r="H406">
        <f t="shared" si="6"/>
        <v>252.7</v>
      </c>
    </row>
    <row r="407" spans="1:8" x14ac:dyDescent="0.2">
      <c r="A407">
        <v>406</v>
      </c>
      <c r="B407" s="1">
        <v>45566</v>
      </c>
      <c r="C407">
        <v>-15</v>
      </c>
      <c r="D407">
        <v>193</v>
      </c>
      <c r="E407">
        <v>-88</v>
      </c>
      <c r="F407">
        <v>77.100000000000406</v>
      </c>
      <c r="G407">
        <v>13</v>
      </c>
      <c r="H407">
        <f t="shared" si="6"/>
        <v>180.10000000000042</v>
      </c>
    </row>
    <row r="408" spans="1:8" x14ac:dyDescent="0.2">
      <c r="A408">
        <v>407</v>
      </c>
      <c r="B408" s="1">
        <v>45597</v>
      </c>
      <c r="C408">
        <v>-10</v>
      </c>
      <c r="D408">
        <v>191</v>
      </c>
      <c r="E408">
        <v>-86</v>
      </c>
      <c r="F408">
        <v>92</v>
      </c>
      <c r="G408">
        <v>11.9</v>
      </c>
      <c r="H408">
        <f t="shared" si="6"/>
        <v>198.9</v>
      </c>
    </row>
    <row r="409" spans="1:8" x14ac:dyDescent="0.2">
      <c r="A409">
        <v>408</v>
      </c>
      <c r="B409" s="1">
        <v>45627</v>
      </c>
      <c r="C409">
        <v>-12</v>
      </c>
      <c r="D409">
        <v>191</v>
      </c>
      <c r="E409">
        <v>-109</v>
      </c>
      <c r="F409">
        <v>162.5</v>
      </c>
      <c r="G409">
        <v>8.3999999999999808</v>
      </c>
      <c r="H409">
        <f t="shared" si="6"/>
        <v>240.89999999999998</v>
      </c>
    </row>
    <row r="410" spans="1:8" x14ac:dyDescent="0.2">
      <c r="A410">
        <v>409</v>
      </c>
      <c r="B410" s="1">
        <v>45658</v>
      </c>
      <c r="C410">
        <v>-2</v>
      </c>
      <c r="D410">
        <v>176</v>
      </c>
      <c r="E410">
        <v>-105</v>
      </c>
      <c r="F410">
        <v>176.6</v>
      </c>
      <c r="G410">
        <v>7.80000000000007</v>
      </c>
      <c r="H410">
        <f t="shared" si="6"/>
        <v>253.40000000000006</v>
      </c>
    </row>
    <row r="411" spans="1:8" x14ac:dyDescent="0.2">
      <c r="A411">
        <v>410</v>
      </c>
      <c r="B411" s="1">
        <v>45689</v>
      </c>
      <c r="C411">
        <v>-3</v>
      </c>
      <c r="D411">
        <v>155</v>
      </c>
      <c r="E411">
        <v>-89</v>
      </c>
      <c r="F411">
        <v>175.5</v>
      </c>
      <c r="G411">
        <v>6.3999999999999799</v>
      </c>
      <c r="H411">
        <f t="shared" si="6"/>
        <v>244.89999999999998</v>
      </c>
    </row>
    <row r="412" spans="1:8" x14ac:dyDescent="0.2">
      <c r="A412">
        <v>411</v>
      </c>
      <c r="B412" s="1">
        <v>45717</v>
      </c>
      <c r="C412">
        <v>-11</v>
      </c>
      <c r="D412">
        <v>132</v>
      </c>
      <c r="E412">
        <v>-76</v>
      </c>
      <c r="F412">
        <v>129.9</v>
      </c>
      <c r="G412">
        <v>7.80000000000007</v>
      </c>
      <c r="H412">
        <f t="shared" si="6"/>
        <v>182.70000000000007</v>
      </c>
    </row>
    <row r="413" spans="1:8" x14ac:dyDescent="0.2">
      <c r="A413">
        <v>412</v>
      </c>
      <c r="B413" s="1">
        <v>45748</v>
      </c>
      <c r="C413">
        <v>-2</v>
      </c>
      <c r="D413">
        <v>125</v>
      </c>
      <c r="E413">
        <v>-84</v>
      </c>
      <c r="F413">
        <v>87.5</v>
      </c>
      <c r="G413">
        <v>6.1000000000000201</v>
      </c>
      <c r="H413">
        <f t="shared" si="6"/>
        <v>132.60000000000002</v>
      </c>
    </row>
    <row r="414" spans="1:8" x14ac:dyDescent="0.2">
      <c r="A414">
        <v>413</v>
      </c>
      <c r="B414" s="1">
        <v>45778</v>
      </c>
      <c r="C414">
        <v>-2</v>
      </c>
      <c r="D414">
        <v>116</v>
      </c>
      <c r="E414">
        <v>-89</v>
      </c>
      <c r="F414">
        <v>75.100000000000406</v>
      </c>
      <c r="G414">
        <v>8.2999999999999492</v>
      </c>
      <c r="H414">
        <f t="shared" si="6"/>
        <v>108.40000000000036</v>
      </c>
    </row>
    <row r="415" spans="1:8" x14ac:dyDescent="0.2">
      <c r="A415">
        <v>414</v>
      </c>
      <c r="B415" s="1">
        <v>45809</v>
      </c>
      <c r="C415">
        <v>-2</v>
      </c>
      <c r="D415">
        <v>100</v>
      </c>
      <c r="E415">
        <v>-102</v>
      </c>
      <c r="F415">
        <v>69.700000000000699</v>
      </c>
      <c r="G415">
        <v>7.2000000000000499</v>
      </c>
      <c r="H415">
        <f t="shared" si="6"/>
        <v>72.900000000000745</v>
      </c>
    </row>
    <row r="416" spans="1:8" x14ac:dyDescent="0.2">
      <c r="A416">
        <v>415</v>
      </c>
      <c r="B416" s="1">
        <v>45839</v>
      </c>
      <c r="C416">
        <v>-8</v>
      </c>
      <c r="D416">
        <v>82</v>
      </c>
      <c r="E416">
        <v>-110</v>
      </c>
      <c r="F416">
        <v>66.699999999999804</v>
      </c>
      <c r="G416">
        <v>7.8999999999999799</v>
      </c>
      <c r="H416">
        <f t="shared" si="6"/>
        <v>38.599999999999781</v>
      </c>
    </row>
    <row r="417" spans="1:8" x14ac:dyDescent="0.2">
      <c r="A417">
        <v>416</v>
      </c>
      <c r="B417" s="1">
        <v>45870</v>
      </c>
      <c r="C417">
        <v>-10</v>
      </c>
      <c r="D417">
        <v>36</v>
      </c>
      <c r="E417">
        <v>-94</v>
      </c>
      <c r="F417">
        <v>69.5</v>
      </c>
      <c r="G417">
        <v>5.3999999999999799</v>
      </c>
      <c r="H417">
        <f t="shared" si="6"/>
        <v>6.8999999999999799</v>
      </c>
    </row>
    <row r="418" spans="1:8" x14ac:dyDescent="0.2">
      <c r="A418">
        <v>417</v>
      </c>
      <c r="B418" s="1">
        <v>45901</v>
      </c>
      <c r="C418">
        <v>-14</v>
      </c>
      <c r="D418">
        <v>33</v>
      </c>
      <c r="E418">
        <v>-94</v>
      </c>
      <c r="F418">
        <v>14.1999999999998</v>
      </c>
      <c r="G418">
        <v>2.3999999999999799</v>
      </c>
      <c r="H418">
        <f t="shared" si="6"/>
        <v>-58.400000000000219</v>
      </c>
    </row>
    <row r="419" spans="1:8" x14ac:dyDescent="0.2">
      <c r="A419">
        <v>418</v>
      </c>
      <c r="B419" s="1">
        <v>45931</v>
      </c>
      <c r="C419">
        <v>-16</v>
      </c>
      <c r="D419">
        <v>-19</v>
      </c>
      <c r="E419">
        <v>-94</v>
      </c>
      <c r="F419">
        <v>-31.1</v>
      </c>
      <c r="G419">
        <v>5.6</v>
      </c>
      <c r="H419">
        <f t="shared" si="6"/>
        <v>-154.5</v>
      </c>
    </row>
    <row r="420" spans="1:8" x14ac:dyDescent="0.2">
      <c r="A420">
        <v>419</v>
      </c>
      <c r="B420" s="1">
        <v>45962</v>
      </c>
      <c r="C420">
        <v>-19</v>
      </c>
      <c r="D420">
        <v>12</v>
      </c>
      <c r="E420">
        <v>-118</v>
      </c>
      <c r="F420">
        <v>-99.4</v>
      </c>
      <c r="G420">
        <v>7.3</v>
      </c>
      <c r="H420">
        <f t="shared" si="6"/>
        <v>-217.1</v>
      </c>
    </row>
    <row r="421" spans="1:8" x14ac:dyDescent="0.2">
      <c r="A421">
        <v>420</v>
      </c>
      <c r="B421" s="1">
        <v>45992</v>
      </c>
      <c r="C421">
        <v>-18</v>
      </c>
      <c r="D421">
        <v>-4</v>
      </c>
      <c r="E421">
        <v>-113</v>
      </c>
      <c r="F421">
        <v>-107.8</v>
      </c>
      <c r="G421">
        <v>8.6</v>
      </c>
      <c r="H421">
        <f t="shared" si="6"/>
        <v>-234.20000000000002</v>
      </c>
    </row>
    <row r="422" spans="1:8" x14ac:dyDescent="0.2">
      <c r="A422">
        <v>421</v>
      </c>
      <c r="B422" s="1">
        <v>46023</v>
      </c>
      <c r="C422">
        <v>-20</v>
      </c>
      <c r="D422">
        <v>53</v>
      </c>
      <c r="E422">
        <v>-91</v>
      </c>
      <c r="F422">
        <v>-86.9</v>
      </c>
      <c r="G422">
        <v>7.7</v>
      </c>
      <c r="H422">
        <f t="shared" si="6"/>
        <v>-137.20000000000002</v>
      </c>
    </row>
    <row r="423" spans="1:8" x14ac:dyDescent="0.2">
      <c r="A423">
        <v>422</v>
      </c>
      <c r="B423" s="1">
        <v>46054</v>
      </c>
      <c r="C423">
        <v>-21</v>
      </c>
      <c r="D423">
        <v>29</v>
      </c>
      <c r="E423">
        <v>-88</v>
      </c>
      <c r="F423">
        <v>-156.6</v>
      </c>
      <c r="G423">
        <v>7.5</v>
      </c>
      <c r="H423">
        <f t="shared" si="6"/>
        <v>-229.1</v>
      </c>
    </row>
    <row r="424" spans="1:8" x14ac:dyDescent="0.2">
      <c r="A424">
        <v>423</v>
      </c>
      <c r="B424" s="1">
        <v>46082</v>
      </c>
      <c r="C424">
        <v>-16</v>
      </c>
      <c r="D424">
        <v>38</v>
      </c>
      <c r="E424">
        <v>-68</v>
      </c>
      <c r="F424">
        <v>-114.1</v>
      </c>
      <c r="G424">
        <v>5.4</v>
      </c>
      <c r="H424">
        <f t="shared" si="6"/>
        <v>-154.69999999999999</v>
      </c>
    </row>
    <row r="425" spans="1:8" x14ac:dyDescent="0.2">
      <c r="A425">
        <v>424</v>
      </c>
      <c r="B425" s="1">
        <v>46113</v>
      </c>
      <c r="C425">
        <v>-14</v>
      </c>
      <c r="D425">
        <v>43</v>
      </c>
      <c r="E425">
        <v>-65</v>
      </c>
      <c r="F425">
        <v>-58.4</v>
      </c>
      <c r="G425">
        <v>7.7</v>
      </c>
      <c r="H425">
        <f t="shared" si="6"/>
        <v>-86.7</v>
      </c>
    </row>
    <row r="426" spans="1:8" x14ac:dyDescent="0.2">
      <c r="A426">
        <v>425</v>
      </c>
      <c r="B426" s="1">
        <v>46143</v>
      </c>
      <c r="C426">
        <v>-7</v>
      </c>
      <c r="D426">
        <v>51</v>
      </c>
      <c r="E426">
        <v>-56</v>
      </c>
      <c r="F426">
        <v>-54.1</v>
      </c>
      <c r="G426">
        <v>5.9</v>
      </c>
      <c r="H426">
        <f t="shared" si="6"/>
        <v>-60.199999999999996</v>
      </c>
    </row>
    <row r="427" spans="1:8" x14ac:dyDescent="0.2">
      <c r="A427">
        <v>426</v>
      </c>
      <c r="B427" s="1">
        <v>46174</v>
      </c>
      <c r="C427">
        <v>-9</v>
      </c>
      <c r="D427">
        <v>64</v>
      </c>
      <c r="E427">
        <v>-38</v>
      </c>
      <c r="F427">
        <v>-51.8</v>
      </c>
      <c r="G427">
        <v>4.5999999999999996</v>
      </c>
      <c r="H427">
        <f t="shared" si="6"/>
        <v>-30.199999999999996</v>
      </c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9523-4E05-4AF7-9AA7-385316783366}">
  <dimension ref="A1:G418"/>
  <sheetViews>
    <sheetView topLeftCell="A388" workbookViewId="0">
      <selection activeCell="C418" sqref="C418"/>
    </sheetView>
  </sheetViews>
  <sheetFormatPr baseColWidth="10" defaultColWidth="8.83203125" defaultRowHeight="15" x14ac:dyDescent="0.2"/>
  <cols>
    <col min="2" max="2" width="9.6640625" bestFit="1" customWidth="1"/>
  </cols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</v>
      </c>
      <c r="B2" s="1">
        <v>33239</v>
      </c>
      <c r="C2">
        <v>-3</v>
      </c>
      <c r="D2">
        <v>-444</v>
      </c>
      <c r="E2">
        <v>-465</v>
      </c>
      <c r="F2">
        <v>37.199999999999797</v>
      </c>
      <c r="G2">
        <v>1.7999999999999501</v>
      </c>
    </row>
    <row r="3" spans="1:7" x14ac:dyDescent="0.2">
      <c r="A3">
        <v>2</v>
      </c>
      <c r="B3" s="1">
        <v>33270</v>
      </c>
      <c r="C3">
        <v>-2</v>
      </c>
      <c r="D3">
        <v>-482</v>
      </c>
      <c r="E3">
        <v>-673</v>
      </c>
      <c r="F3">
        <v>9.2000000000002693</v>
      </c>
      <c r="G3">
        <v>0.100000000000023</v>
      </c>
    </row>
    <row r="4" spans="1:7" x14ac:dyDescent="0.2">
      <c r="A4">
        <v>3</v>
      </c>
      <c r="B4" s="1">
        <v>33298</v>
      </c>
      <c r="C4">
        <v>-5</v>
      </c>
      <c r="D4">
        <v>-504</v>
      </c>
      <c r="E4">
        <v>-722</v>
      </c>
      <c r="F4">
        <v>-6.3999999999996398</v>
      </c>
      <c r="G4">
        <v>-2.5</v>
      </c>
    </row>
    <row r="5" spans="1:7" x14ac:dyDescent="0.2">
      <c r="A5">
        <v>4</v>
      </c>
      <c r="B5" s="1">
        <v>33329</v>
      </c>
      <c r="C5">
        <v>-13</v>
      </c>
      <c r="D5">
        <v>-508</v>
      </c>
      <c r="E5">
        <v>-747</v>
      </c>
      <c r="F5">
        <v>-9.3000000000001801</v>
      </c>
      <c r="G5">
        <v>-4.2999999999999501</v>
      </c>
    </row>
    <row r="6" spans="1:7" x14ac:dyDescent="0.2">
      <c r="A6">
        <v>5</v>
      </c>
      <c r="B6" s="1">
        <v>33359</v>
      </c>
      <c r="C6">
        <v>-23</v>
      </c>
      <c r="D6">
        <v>-517</v>
      </c>
      <c r="E6">
        <v>-711</v>
      </c>
      <c r="F6">
        <v>-21</v>
      </c>
      <c r="G6">
        <v>-4.2000000000000499</v>
      </c>
    </row>
    <row r="7" spans="1:7" x14ac:dyDescent="0.2">
      <c r="A7">
        <v>6</v>
      </c>
      <c r="B7" s="1">
        <v>33390</v>
      </c>
      <c r="C7">
        <v>-27</v>
      </c>
      <c r="D7">
        <v>-533</v>
      </c>
      <c r="E7">
        <v>-736</v>
      </c>
      <c r="F7">
        <v>-33.300000000000203</v>
      </c>
      <c r="G7">
        <v>-4.8999999999999799</v>
      </c>
    </row>
    <row r="8" spans="1:7" x14ac:dyDescent="0.2">
      <c r="A8">
        <v>7</v>
      </c>
      <c r="B8" s="1">
        <v>33420</v>
      </c>
      <c r="C8">
        <v>-29</v>
      </c>
      <c r="D8">
        <v>-527</v>
      </c>
      <c r="E8">
        <v>-690</v>
      </c>
      <c r="F8">
        <v>-10.899999999999601</v>
      </c>
      <c r="G8">
        <v>-5.6000000000000201</v>
      </c>
    </row>
    <row r="9" spans="1:7" x14ac:dyDescent="0.2">
      <c r="A9">
        <v>8</v>
      </c>
      <c r="B9" s="1">
        <v>33451</v>
      </c>
      <c r="C9">
        <v>-30</v>
      </c>
      <c r="D9">
        <v>-508</v>
      </c>
      <c r="E9">
        <v>-628</v>
      </c>
      <c r="F9">
        <v>-3.8000000000001801</v>
      </c>
      <c r="G9">
        <v>-5</v>
      </c>
    </row>
    <row r="10" spans="1:7" x14ac:dyDescent="0.2">
      <c r="A10">
        <v>9</v>
      </c>
      <c r="B10" s="1">
        <v>33482</v>
      </c>
      <c r="C10">
        <v>-38</v>
      </c>
      <c r="D10">
        <v>-476</v>
      </c>
      <c r="E10">
        <v>-608</v>
      </c>
      <c r="F10">
        <v>-20.6999999999998</v>
      </c>
      <c r="G10">
        <v>-5.3999999999999799</v>
      </c>
    </row>
    <row r="11" spans="1:7" x14ac:dyDescent="0.2">
      <c r="A11">
        <v>10</v>
      </c>
      <c r="B11" s="1">
        <v>33512</v>
      </c>
      <c r="C11">
        <v>-41</v>
      </c>
      <c r="D11">
        <v>-440</v>
      </c>
      <c r="E11">
        <v>-584</v>
      </c>
      <c r="F11">
        <v>-28.700000000000301</v>
      </c>
      <c r="G11">
        <v>-5.30000000000007</v>
      </c>
    </row>
    <row r="12" spans="1:7" x14ac:dyDescent="0.2">
      <c r="A12">
        <v>11</v>
      </c>
      <c r="B12" s="1">
        <v>33543</v>
      </c>
      <c r="C12">
        <v>-46</v>
      </c>
      <c r="D12">
        <v>-457</v>
      </c>
      <c r="E12">
        <v>-475</v>
      </c>
      <c r="F12">
        <v>-25.6999999999998</v>
      </c>
      <c r="G12">
        <v>-4.3999999999999799</v>
      </c>
    </row>
    <row r="13" spans="1:7" x14ac:dyDescent="0.2">
      <c r="A13">
        <v>12</v>
      </c>
      <c r="B13" s="1">
        <v>33573</v>
      </c>
      <c r="C13">
        <v>-50</v>
      </c>
      <c r="D13">
        <v>-401</v>
      </c>
      <c r="E13">
        <v>-481</v>
      </c>
      <c r="F13">
        <v>-55.099999999999902</v>
      </c>
      <c r="G13">
        <v>-6.30000000000007</v>
      </c>
    </row>
    <row r="14" spans="1:7" x14ac:dyDescent="0.2">
      <c r="A14">
        <v>13</v>
      </c>
      <c r="B14" s="1">
        <v>33604</v>
      </c>
      <c r="C14">
        <v>-52</v>
      </c>
      <c r="D14">
        <v>-295</v>
      </c>
      <c r="E14">
        <v>-481</v>
      </c>
      <c r="F14">
        <v>-43.899999999999601</v>
      </c>
      <c r="G14">
        <v>-5.19999999999993</v>
      </c>
    </row>
    <row r="15" spans="1:7" x14ac:dyDescent="0.2">
      <c r="A15">
        <v>14</v>
      </c>
      <c r="B15" s="1">
        <v>33635</v>
      </c>
      <c r="C15">
        <v>-57</v>
      </c>
      <c r="D15">
        <v>-305</v>
      </c>
      <c r="E15">
        <v>-374</v>
      </c>
      <c r="F15">
        <v>-26.100000000000399</v>
      </c>
      <c r="G15">
        <v>-5.6000000000000201</v>
      </c>
    </row>
    <row r="16" spans="1:7" x14ac:dyDescent="0.2">
      <c r="A16">
        <v>15</v>
      </c>
      <c r="B16" s="1">
        <v>33664</v>
      </c>
      <c r="C16">
        <v>-55</v>
      </c>
      <c r="D16">
        <v>-254</v>
      </c>
      <c r="E16">
        <v>-324</v>
      </c>
      <c r="F16">
        <v>-16.100000000000399</v>
      </c>
      <c r="G16">
        <v>-6.6000000000000201</v>
      </c>
    </row>
    <row r="17" spans="1:7" x14ac:dyDescent="0.2">
      <c r="A17">
        <v>16</v>
      </c>
      <c r="B17" s="1">
        <v>33695</v>
      </c>
      <c r="C17">
        <v>-54</v>
      </c>
      <c r="D17">
        <v>-216</v>
      </c>
      <c r="E17">
        <v>-254</v>
      </c>
      <c r="F17">
        <v>-6</v>
      </c>
      <c r="G17">
        <v>-7.1000000000000201</v>
      </c>
    </row>
    <row r="18" spans="1:7" x14ac:dyDescent="0.2">
      <c r="A18">
        <v>17</v>
      </c>
      <c r="B18" s="1">
        <v>33725</v>
      </c>
      <c r="C18">
        <v>-52</v>
      </c>
      <c r="D18">
        <v>-190</v>
      </c>
      <c r="E18">
        <v>-242</v>
      </c>
      <c r="F18">
        <v>-8.2999999999997307</v>
      </c>
      <c r="G18">
        <v>-8.5</v>
      </c>
    </row>
    <row r="19" spans="1:7" x14ac:dyDescent="0.2">
      <c r="A19">
        <v>18</v>
      </c>
      <c r="B19" s="1">
        <v>33756</v>
      </c>
      <c r="C19">
        <v>-58</v>
      </c>
      <c r="D19">
        <v>-199</v>
      </c>
      <c r="E19">
        <v>-217</v>
      </c>
      <c r="F19">
        <v>9.0999999999999108</v>
      </c>
      <c r="G19">
        <v>-10.8</v>
      </c>
    </row>
    <row r="20" spans="1:7" x14ac:dyDescent="0.2">
      <c r="A20">
        <v>19</v>
      </c>
      <c r="B20" s="1">
        <v>33786</v>
      </c>
      <c r="C20">
        <v>-55</v>
      </c>
      <c r="D20">
        <v>-184</v>
      </c>
      <c r="E20">
        <v>-188</v>
      </c>
      <c r="F20">
        <v>-4.7000000000002702</v>
      </c>
      <c r="G20">
        <v>-10.3</v>
      </c>
    </row>
    <row r="21" spans="1:7" x14ac:dyDescent="0.2">
      <c r="A21">
        <v>20</v>
      </c>
      <c r="B21" s="1">
        <v>33817</v>
      </c>
      <c r="C21">
        <v>-56</v>
      </c>
      <c r="D21">
        <v>-155</v>
      </c>
      <c r="E21">
        <v>-270</v>
      </c>
      <c r="F21">
        <v>-9.6999999999998199</v>
      </c>
      <c r="G21">
        <v>-12.7</v>
      </c>
    </row>
    <row r="22" spans="1:7" x14ac:dyDescent="0.2">
      <c r="A22">
        <v>21</v>
      </c>
      <c r="B22" s="1">
        <v>33848</v>
      </c>
      <c r="C22">
        <v>-53</v>
      </c>
      <c r="D22">
        <v>-150</v>
      </c>
      <c r="E22">
        <v>-264</v>
      </c>
      <c r="F22">
        <v>11.5999999999999</v>
      </c>
      <c r="G22">
        <v>-12</v>
      </c>
    </row>
    <row r="23" spans="1:7" x14ac:dyDescent="0.2">
      <c r="A23">
        <v>22</v>
      </c>
      <c r="B23" s="1">
        <v>33878</v>
      </c>
      <c r="C23">
        <v>-43</v>
      </c>
      <c r="D23">
        <v>-86</v>
      </c>
      <c r="E23">
        <v>-265</v>
      </c>
      <c r="F23">
        <v>16.900000000000102</v>
      </c>
      <c r="G23">
        <v>-12.6999999999999</v>
      </c>
    </row>
    <row r="24" spans="1:7" x14ac:dyDescent="0.2">
      <c r="A24">
        <v>23</v>
      </c>
      <c r="B24" s="1">
        <v>33909</v>
      </c>
      <c r="C24">
        <v>-37</v>
      </c>
      <c r="D24">
        <v>-21</v>
      </c>
      <c r="E24">
        <v>-204</v>
      </c>
      <c r="F24">
        <v>16.599999999999898</v>
      </c>
      <c r="G24">
        <v>-14.8000000000001</v>
      </c>
    </row>
    <row r="25" spans="1:7" x14ac:dyDescent="0.2">
      <c r="A25">
        <v>24</v>
      </c>
      <c r="B25" s="1">
        <v>33939</v>
      </c>
      <c r="C25">
        <v>-34</v>
      </c>
      <c r="D25">
        <v>-18</v>
      </c>
      <c r="E25">
        <v>-151</v>
      </c>
      <c r="F25">
        <v>33.699999999999797</v>
      </c>
      <c r="G25">
        <v>-15.1999999999999</v>
      </c>
    </row>
    <row r="26" spans="1:7" x14ac:dyDescent="0.2">
      <c r="A26">
        <v>25</v>
      </c>
      <c r="B26" s="1">
        <v>33970</v>
      </c>
      <c r="C26">
        <v>-29</v>
      </c>
      <c r="D26">
        <v>-2</v>
      </c>
      <c r="E26">
        <v>-42</v>
      </c>
      <c r="F26">
        <v>69.399999999999594</v>
      </c>
      <c r="G26">
        <v>-16.100000000000001</v>
      </c>
    </row>
    <row r="27" spans="1:7" x14ac:dyDescent="0.2">
      <c r="A27">
        <v>26</v>
      </c>
      <c r="B27" s="1">
        <v>34001</v>
      </c>
      <c r="C27">
        <v>-32</v>
      </c>
      <c r="D27">
        <v>101</v>
      </c>
      <c r="E27">
        <v>-9</v>
      </c>
      <c r="F27">
        <v>73.100000000000406</v>
      </c>
      <c r="G27">
        <v>-14.8</v>
      </c>
    </row>
    <row r="28" spans="1:7" x14ac:dyDescent="0.2">
      <c r="A28">
        <v>27</v>
      </c>
      <c r="B28" s="1">
        <v>34029</v>
      </c>
      <c r="C28">
        <v>-29</v>
      </c>
      <c r="D28">
        <v>56</v>
      </c>
      <c r="E28">
        <v>4</v>
      </c>
      <c r="F28">
        <v>70.800000000000196</v>
      </c>
      <c r="G28">
        <v>-15.8</v>
      </c>
    </row>
    <row r="29" spans="1:7" x14ac:dyDescent="0.2">
      <c r="A29">
        <v>28</v>
      </c>
      <c r="B29" s="1">
        <v>34060</v>
      </c>
      <c r="C29">
        <v>-29</v>
      </c>
      <c r="D29">
        <v>92</v>
      </c>
      <c r="E29">
        <v>-49</v>
      </c>
      <c r="F29">
        <v>70.200000000000301</v>
      </c>
      <c r="G29">
        <v>-15.1</v>
      </c>
    </row>
    <row r="30" spans="1:7" x14ac:dyDescent="0.2">
      <c r="A30">
        <v>29</v>
      </c>
      <c r="B30" s="1">
        <v>34090</v>
      </c>
      <c r="C30">
        <v>-25</v>
      </c>
      <c r="D30">
        <v>153</v>
      </c>
      <c r="E30">
        <v>-62</v>
      </c>
      <c r="F30">
        <v>86.699999999999804</v>
      </c>
      <c r="G30">
        <v>-14.3</v>
      </c>
    </row>
    <row r="31" spans="1:7" x14ac:dyDescent="0.2">
      <c r="A31">
        <v>30</v>
      </c>
      <c r="B31" s="1">
        <v>34121</v>
      </c>
      <c r="C31">
        <v>-25</v>
      </c>
      <c r="D31">
        <v>177</v>
      </c>
      <c r="E31">
        <v>-84</v>
      </c>
      <c r="F31">
        <v>94.800000000000196</v>
      </c>
      <c r="G31">
        <v>-13.2</v>
      </c>
    </row>
    <row r="32" spans="1:7" x14ac:dyDescent="0.2">
      <c r="A32">
        <v>31</v>
      </c>
      <c r="B32" s="1">
        <v>34151</v>
      </c>
      <c r="C32">
        <v>-24</v>
      </c>
      <c r="D32">
        <v>216</v>
      </c>
      <c r="E32">
        <v>-87</v>
      </c>
      <c r="F32">
        <v>108.1</v>
      </c>
      <c r="G32">
        <v>-14.3</v>
      </c>
    </row>
    <row r="33" spans="1:7" x14ac:dyDescent="0.2">
      <c r="A33">
        <v>32</v>
      </c>
      <c r="B33" s="1">
        <v>34182</v>
      </c>
      <c r="C33">
        <v>-25</v>
      </c>
      <c r="D33">
        <v>220</v>
      </c>
      <c r="E33">
        <v>-52</v>
      </c>
      <c r="F33">
        <v>95.699999999999804</v>
      </c>
      <c r="G33">
        <v>-14.5</v>
      </c>
    </row>
    <row r="34" spans="1:7" x14ac:dyDescent="0.2">
      <c r="A34">
        <v>33</v>
      </c>
      <c r="B34" s="1">
        <v>34213</v>
      </c>
      <c r="C34">
        <v>-14</v>
      </c>
      <c r="D34">
        <v>233</v>
      </c>
      <c r="E34">
        <v>-23</v>
      </c>
      <c r="F34">
        <v>94.799999999999699</v>
      </c>
      <c r="G34">
        <v>-15.9</v>
      </c>
    </row>
    <row r="35" spans="1:7" x14ac:dyDescent="0.2">
      <c r="A35">
        <v>34</v>
      </c>
      <c r="B35" s="1">
        <v>34243</v>
      </c>
      <c r="C35">
        <v>-18</v>
      </c>
      <c r="D35">
        <v>252</v>
      </c>
      <c r="E35">
        <v>23</v>
      </c>
      <c r="F35">
        <v>102.5</v>
      </c>
      <c r="G35">
        <v>-16.100000000000001</v>
      </c>
    </row>
    <row r="36" spans="1:7" x14ac:dyDescent="0.2">
      <c r="A36">
        <v>35</v>
      </c>
      <c r="B36" s="1">
        <v>34274</v>
      </c>
      <c r="C36">
        <v>-18</v>
      </c>
      <c r="D36">
        <v>282</v>
      </c>
      <c r="E36">
        <v>34</v>
      </c>
      <c r="F36">
        <v>118.1</v>
      </c>
      <c r="G36">
        <v>-16.8</v>
      </c>
    </row>
    <row r="37" spans="1:7" x14ac:dyDescent="0.2">
      <c r="A37">
        <v>36</v>
      </c>
      <c r="B37" s="1">
        <v>34304</v>
      </c>
      <c r="C37">
        <v>-5</v>
      </c>
      <c r="D37">
        <v>282</v>
      </c>
      <c r="E37">
        <v>43</v>
      </c>
      <c r="F37">
        <v>104.8</v>
      </c>
      <c r="G37">
        <v>-16.900000000000102</v>
      </c>
    </row>
    <row r="38" spans="1:7" x14ac:dyDescent="0.2">
      <c r="A38">
        <v>37</v>
      </c>
      <c r="B38" s="1">
        <v>34335</v>
      </c>
      <c r="C38">
        <v>-7</v>
      </c>
      <c r="D38">
        <v>267</v>
      </c>
      <c r="E38">
        <v>61</v>
      </c>
      <c r="F38">
        <v>97.5</v>
      </c>
      <c r="G38">
        <v>-16.8</v>
      </c>
    </row>
    <row r="39" spans="1:7" x14ac:dyDescent="0.2">
      <c r="A39">
        <v>38</v>
      </c>
      <c r="B39" s="1">
        <v>34366</v>
      </c>
      <c r="C39">
        <v>-4</v>
      </c>
      <c r="D39">
        <v>207</v>
      </c>
      <c r="E39">
        <v>73</v>
      </c>
      <c r="F39">
        <v>118.8</v>
      </c>
      <c r="G39">
        <v>-18.100000000000001</v>
      </c>
    </row>
    <row r="40" spans="1:7" x14ac:dyDescent="0.2">
      <c r="A40">
        <v>39</v>
      </c>
      <c r="B40" s="1">
        <v>34394</v>
      </c>
      <c r="C40">
        <v>-8</v>
      </c>
      <c r="D40">
        <v>315</v>
      </c>
      <c r="E40">
        <v>118</v>
      </c>
      <c r="F40">
        <v>139.9</v>
      </c>
      <c r="G40">
        <v>-18.8000000000001</v>
      </c>
    </row>
    <row r="41" spans="1:7" x14ac:dyDescent="0.2">
      <c r="A41">
        <v>40</v>
      </c>
      <c r="B41" s="1">
        <v>34425</v>
      </c>
      <c r="C41">
        <v>-9</v>
      </c>
      <c r="D41">
        <v>363</v>
      </c>
      <c r="E41">
        <v>171</v>
      </c>
      <c r="F41">
        <v>97.799999999999699</v>
      </c>
      <c r="G41">
        <v>-19.600000000000001</v>
      </c>
    </row>
    <row r="42" spans="1:7" x14ac:dyDescent="0.2">
      <c r="A42">
        <v>41</v>
      </c>
      <c r="B42" s="1">
        <v>34455</v>
      </c>
      <c r="C42">
        <v>-13</v>
      </c>
      <c r="D42">
        <v>333</v>
      </c>
      <c r="E42">
        <v>199</v>
      </c>
      <c r="F42">
        <v>148</v>
      </c>
      <c r="G42">
        <v>-21.2</v>
      </c>
    </row>
    <row r="43" spans="1:7" x14ac:dyDescent="0.2">
      <c r="A43">
        <v>42</v>
      </c>
      <c r="B43" s="1">
        <v>34486</v>
      </c>
      <c r="C43">
        <v>-4</v>
      </c>
      <c r="D43">
        <v>348</v>
      </c>
      <c r="E43">
        <v>270</v>
      </c>
      <c r="F43">
        <v>148.19999999999999</v>
      </c>
      <c r="G43">
        <v>-24.1</v>
      </c>
    </row>
    <row r="44" spans="1:7" x14ac:dyDescent="0.2">
      <c r="A44">
        <v>43</v>
      </c>
      <c r="B44" s="1">
        <v>34516</v>
      </c>
      <c r="C44">
        <v>-7</v>
      </c>
      <c r="D44">
        <v>345</v>
      </c>
      <c r="E44">
        <v>265</v>
      </c>
      <c r="F44">
        <v>145.5</v>
      </c>
      <c r="G44">
        <v>-24.8000000000001</v>
      </c>
    </row>
    <row r="45" spans="1:7" x14ac:dyDescent="0.2">
      <c r="A45">
        <v>44</v>
      </c>
      <c r="B45" s="1">
        <v>34547</v>
      </c>
      <c r="C45">
        <v>0</v>
      </c>
      <c r="D45">
        <v>331</v>
      </c>
      <c r="E45">
        <v>330</v>
      </c>
      <c r="F45">
        <v>161.5</v>
      </c>
      <c r="G45">
        <v>-25</v>
      </c>
    </row>
    <row r="46" spans="1:7" x14ac:dyDescent="0.2">
      <c r="A46">
        <v>45</v>
      </c>
      <c r="B46" s="1">
        <v>34578</v>
      </c>
      <c r="C46">
        <v>-3</v>
      </c>
      <c r="D46">
        <v>350</v>
      </c>
      <c r="E46">
        <v>331</v>
      </c>
      <c r="F46">
        <v>163.1</v>
      </c>
      <c r="G46">
        <v>-23.3000000000001</v>
      </c>
    </row>
    <row r="47" spans="1:7" x14ac:dyDescent="0.2">
      <c r="A47">
        <v>46</v>
      </c>
      <c r="B47" s="1">
        <v>34608</v>
      </c>
      <c r="C47">
        <v>-7</v>
      </c>
      <c r="D47">
        <v>307</v>
      </c>
      <c r="E47">
        <v>358</v>
      </c>
      <c r="F47">
        <v>163.1</v>
      </c>
      <c r="G47">
        <v>-23.4</v>
      </c>
    </row>
    <row r="48" spans="1:7" x14ac:dyDescent="0.2">
      <c r="A48">
        <v>47</v>
      </c>
      <c r="B48" s="1">
        <v>34639</v>
      </c>
      <c r="C48">
        <v>-6</v>
      </c>
      <c r="D48">
        <v>324</v>
      </c>
      <c r="E48">
        <v>382</v>
      </c>
      <c r="F48">
        <v>166</v>
      </c>
      <c r="G48">
        <v>-21.4</v>
      </c>
    </row>
    <row r="49" spans="1:7" x14ac:dyDescent="0.2">
      <c r="A49">
        <v>48</v>
      </c>
      <c r="B49" s="1">
        <v>34669</v>
      </c>
      <c r="C49">
        <v>-21</v>
      </c>
      <c r="D49">
        <v>298</v>
      </c>
      <c r="E49">
        <v>405</v>
      </c>
      <c r="F49">
        <v>203.6</v>
      </c>
      <c r="G49">
        <v>-20.5</v>
      </c>
    </row>
    <row r="50" spans="1:7" x14ac:dyDescent="0.2">
      <c r="A50">
        <v>49</v>
      </c>
      <c r="B50" s="1">
        <v>34700</v>
      </c>
      <c r="C50">
        <v>-19</v>
      </c>
      <c r="D50">
        <v>288</v>
      </c>
      <c r="E50">
        <v>411</v>
      </c>
      <c r="F50">
        <v>181.4</v>
      </c>
      <c r="G50">
        <v>-24.400000000000102</v>
      </c>
    </row>
    <row r="51" spans="1:7" x14ac:dyDescent="0.2">
      <c r="A51">
        <v>50</v>
      </c>
      <c r="B51" s="1">
        <v>34731</v>
      </c>
      <c r="C51">
        <v>-19</v>
      </c>
      <c r="D51">
        <v>262</v>
      </c>
      <c r="E51">
        <v>414</v>
      </c>
      <c r="F51">
        <v>165.6</v>
      </c>
      <c r="G51">
        <v>-24.7</v>
      </c>
    </row>
    <row r="52" spans="1:7" x14ac:dyDescent="0.2">
      <c r="A52">
        <v>51</v>
      </c>
      <c r="B52" s="1">
        <v>34759</v>
      </c>
      <c r="C52">
        <v>-16</v>
      </c>
      <c r="D52">
        <v>255</v>
      </c>
      <c r="E52">
        <v>378</v>
      </c>
      <c r="F52">
        <v>156.4</v>
      </c>
      <c r="G52">
        <v>-24.599999999999898</v>
      </c>
    </row>
    <row r="53" spans="1:7" x14ac:dyDescent="0.2">
      <c r="A53">
        <v>52</v>
      </c>
      <c r="B53" s="1">
        <v>34790</v>
      </c>
      <c r="C53">
        <v>-17</v>
      </c>
      <c r="D53">
        <v>192</v>
      </c>
      <c r="E53">
        <v>351</v>
      </c>
      <c r="F53">
        <v>198.6</v>
      </c>
      <c r="G53">
        <v>-23.6</v>
      </c>
    </row>
    <row r="54" spans="1:7" x14ac:dyDescent="0.2">
      <c r="A54">
        <v>53</v>
      </c>
      <c r="B54" s="1">
        <v>34820</v>
      </c>
      <c r="C54">
        <v>-17</v>
      </c>
      <c r="D54">
        <v>134</v>
      </c>
      <c r="E54">
        <v>302</v>
      </c>
      <c r="F54">
        <v>131.5</v>
      </c>
      <c r="G54">
        <v>-23.3</v>
      </c>
    </row>
    <row r="55" spans="1:7" x14ac:dyDescent="0.2">
      <c r="A55">
        <v>54</v>
      </c>
      <c r="B55" s="1">
        <v>34851</v>
      </c>
      <c r="C55">
        <v>-18</v>
      </c>
      <c r="D55">
        <v>156</v>
      </c>
      <c r="E55">
        <v>239</v>
      </c>
      <c r="F55">
        <v>122.5</v>
      </c>
      <c r="G55">
        <v>-22.8</v>
      </c>
    </row>
    <row r="56" spans="1:7" x14ac:dyDescent="0.2">
      <c r="A56">
        <v>55</v>
      </c>
      <c r="B56" s="1">
        <v>34881</v>
      </c>
      <c r="C56">
        <v>-18</v>
      </c>
      <c r="D56">
        <v>141</v>
      </c>
      <c r="E56">
        <v>186</v>
      </c>
      <c r="F56">
        <v>100.7</v>
      </c>
      <c r="G56">
        <v>-23.9</v>
      </c>
    </row>
    <row r="57" spans="1:7" x14ac:dyDescent="0.2">
      <c r="A57">
        <v>56</v>
      </c>
      <c r="B57" s="1">
        <v>34912</v>
      </c>
      <c r="C57">
        <v>-18</v>
      </c>
      <c r="D57">
        <v>146</v>
      </c>
      <c r="E57">
        <v>152</v>
      </c>
      <c r="F57">
        <v>119.4</v>
      </c>
      <c r="G57">
        <v>-23</v>
      </c>
    </row>
    <row r="58" spans="1:7" x14ac:dyDescent="0.2">
      <c r="A58">
        <v>57</v>
      </c>
      <c r="B58" s="1">
        <v>34943</v>
      </c>
      <c r="C58">
        <v>-21</v>
      </c>
      <c r="D58">
        <v>145</v>
      </c>
      <c r="E58">
        <v>119</v>
      </c>
      <c r="F58">
        <v>103.2</v>
      </c>
      <c r="G58">
        <v>-22.099999999999898</v>
      </c>
    </row>
    <row r="59" spans="1:7" x14ac:dyDescent="0.2">
      <c r="A59">
        <v>58</v>
      </c>
      <c r="B59" s="1">
        <v>34973</v>
      </c>
      <c r="C59">
        <v>-16</v>
      </c>
      <c r="D59">
        <v>172</v>
      </c>
      <c r="E59">
        <v>64</v>
      </c>
      <c r="F59">
        <v>133.1</v>
      </c>
      <c r="G59">
        <v>-20.7</v>
      </c>
    </row>
    <row r="60" spans="1:7" x14ac:dyDescent="0.2">
      <c r="A60">
        <v>59</v>
      </c>
      <c r="B60" s="1">
        <v>35004</v>
      </c>
      <c r="C60">
        <v>-20</v>
      </c>
      <c r="D60">
        <v>132</v>
      </c>
      <c r="E60">
        <v>10</v>
      </c>
      <c r="F60">
        <v>132</v>
      </c>
      <c r="G60">
        <v>-21.6</v>
      </c>
    </row>
    <row r="61" spans="1:7" x14ac:dyDescent="0.2">
      <c r="A61">
        <v>60</v>
      </c>
      <c r="B61" s="1">
        <v>35034</v>
      </c>
      <c r="C61">
        <v>-16</v>
      </c>
      <c r="D61">
        <v>125</v>
      </c>
      <c r="E61">
        <v>22</v>
      </c>
      <c r="F61">
        <v>81.599999999999895</v>
      </c>
      <c r="G61">
        <v>-22.1999999999999</v>
      </c>
    </row>
    <row r="62" spans="1:7" x14ac:dyDescent="0.2">
      <c r="A62">
        <v>61</v>
      </c>
      <c r="B62" s="1">
        <v>35065</v>
      </c>
      <c r="C62">
        <v>-18</v>
      </c>
      <c r="D62">
        <v>119</v>
      </c>
      <c r="E62">
        <v>-50</v>
      </c>
      <c r="F62">
        <v>89.700000000000301</v>
      </c>
      <c r="G62">
        <v>-22.599999999999898</v>
      </c>
    </row>
    <row r="63" spans="1:7" x14ac:dyDescent="0.2">
      <c r="A63">
        <v>62</v>
      </c>
      <c r="B63" s="1">
        <v>35096</v>
      </c>
      <c r="C63">
        <v>-10</v>
      </c>
      <c r="D63">
        <v>227</v>
      </c>
      <c r="E63">
        <v>-28</v>
      </c>
      <c r="F63">
        <v>92.600000000000406</v>
      </c>
      <c r="G63">
        <v>-24</v>
      </c>
    </row>
    <row r="64" spans="1:7" x14ac:dyDescent="0.2">
      <c r="A64">
        <v>63</v>
      </c>
      <c r="B64" s="1">
        <v>35125</v>
      </c>
      <c r="C64">
        <v>-9</v>
      </c>
      <c r="D64">
        <v>209</v>
      </c>
      <c r="E64">
        <v>-63</v>
      </c>
      <c r="F64">
        <v>94.099999999999895</v>
      </c>
      <c r="G64">
        <v>-23.900000000000102</v>
      </c>
    </row>
    <row r="65" spans="1:7" x14ac:dyDescent="0.2">
      <c r="A65">
        <v>64</v>
      </c>
      <c r="B65" s="1">
        <v>35156</v>
      </c>
      <c r="C65">
        <v>-6</v>
      </c>
      <c r="D65">
        <v>225</v>
      </c>
      <c r="E65">
        <v>-69</v>
      </c>
      <c r="F65">
        <v>98.700000000000301</v>
      </c>
      <c r="G65">
        <v>-25</v>
      </c>
    </row>
    <row r="66" spans="1:7" x14ac:dyDescent="0.2">
      <c r="A66">
        <v>65</v>
      </c>
      <c r="B66" s="1">
        <v>35186</v>
      </c>
      <c r="C66">
        <v>-3</v>
      </c>
      <c r="D66">
        <v>278</v>
      </c>
      <c r="E66">
        <v>-24</v>
      </c>
      <c r="F66">
        <v>114.2</v>
      </c>
      <c r="G66">
        <v>-25.5</v>
      </c>
    </row>
    <row r="67" spans="1:7" x14ac:dyDescent="0.2">
      <c r="A67">
        <v>66</v>
      </c>
      <c r="B67" s="1">
        <v>35217</v>
      </c>
      <c r="C67">
        <v>-2</v>
      </c>
      <c r="D67">
        <v>281</v>
      </c>
      <c r="E67">
        <v>-19</v>
      </c>
      <c r="F67">
        <v>123.1</v>
      </c>
      <c r="G67">
        <v>-27.5</v>
      </c>
    </row>
    <row r="68" spans="1:7" x14ac:dyDescent="0.2">
      <c r="A68">
        <v>67</v>
      </c>
      <c r="B68" s="1">
        <v>35247</v>
      </c>
      <c r="C68">
        <v>-1</v>
      </c>
      <c r="D68">
        <v>301</v>
      </c>
      <c r="E68">
        <v>3</v>
      </c>
      <c r="F68">
        <v>145.30000000000001</v>
      </c>
      <c r="G68">
        <v>-28.5</v>
      </c>
    </row>
    <row r="69" spans="1:7" x14ac:dyDescent="0.2">
      <c r="A69">
        <v>68</v>
      </c>
      <c r="B69" s="1">
        <v>35278</v>
      </c>
      <c r="C69">
        <v>1</v>
      </c>
      <c r="D69">
        <v>298</v>
      </c>
      <c r="E69">
        <v>27</v>
      </c>
      <c r="F69">
        <v>120.6</v>
      </c>
      <c r="G69">
        <v>-29.099999999999898</v>
      </c>
    </row>
    <row r="70" spans="1:7" x14ac:dyDescent="0.2">
      <c r="A70">
        <v>69</v>
      </c>
      <c r="B70" s="1">
        <v>35309</v>
      </c>
      <c r="C70">
        <v>-2</v>
      </c>
      <c r="D70">
        <v>283</v>
      </c>
      <c r="E70">
        <v>7</v>
      </c>
      <c r="F70">
        <v>107</v>
      </c>
      <c r="G70">
        <v>-28.400000000000102</v>
      </c>
    </row>
    <row r="71" spans="1:7" x14ac:dyDescent="0.2">
      <c r="A71">
        <v>70</v>
      </c>
      <c r="B71" s="1">
        <v>35339</v>
      </c>
      <c r="C71">
        <v>-2</v>
      </c>
      <c r="D71">
        <v>283</v>
      </c>
      <c r="E71">
        <v>43</v>
      </c>
      <c r="F71">
        <v>68.299999999999699</v>
      </c>
      <c r="G71">
        <v>-29.3</v>
      </c>
    </row>
    <row r="72" spans="1:7" x14ac:dyDescent="0.2">
      <c r="A72">
        <v>71</v>
      </c>
      <c r="B72" s="1">
        <v>35370</v>
      </c>
      <c r="C72">
        <v>5</v>
      </c>
      <c r="D72">
        <v>307</v>
      </c>
      <c r="E72">
        <v>64</v>
      </c>
      <c r="F72">
        <v>54.400000000000098</v>
      </c>
      <c r="G72">
        <v>-28</v>
      </c>
    </row>
    <row r="73" spans="1:7" x14ac:dyDescent="0.2">
      <c r="A73">
        <v>72</v>
      </c>
      <c r="B73" s="1">
        <v>35400</v>
      </c>
      <c r="C73">
        <v>5</v>
      </c>
      <c r="D73">
        <v>327</v>
      </c>
      <c r="E73">
        <v>57</v>
      </c>
      <c r="F73">
        <v>49.700000000000301</v>
      </c>
      <c r="G73">
        <v>-27.9</v>
      </c>
    </row>
    <row r="74" spans="1:7" x14ac:dyDescent="0.2">
      <c r="A74">
        <v>73</v>
      </c>
      <c r="B74" s="1">
        <v>35431</v>
      </c>
      <c r="C74">
        <v>12</v>
      </c>
      <c r="D74">
        <v>325</v>
      </c>
      <c r="E74">
        <v>100</v>
      </c>
      <c r="F74">
        <v>92.5</v>
      </c>
      <c r="G74">
        <v>-25.3000000000001</v>
      </c>
    </row>
    <row r="75" spans="1:7" x14ac:dyDescent="0.2">
      <c r="A75">
        <v>74</v>
      </c>
      <c r="B75" s="1">
        <v>35462</v>
      </c>
      <c r="C75">
        <v>12</v>
      </c>
      <c r="D75">
        <v>317</v>
      </c>
      <c r="E75">
        <v>93</v>
      </c>
      <c r="F75">
        <v>93.299999999999699</v>
      </c>
      <c r="G75">
        <v>-23.099999999999898</v>
      </c>
    </row>
    <row r="76" spans="1:7" x14ac:dyDescent="0.2">
      <c r="A76">
        <v>75</v>
      </c>
      <c r="B76" s="1">
        <v>35490</v>
      </c>
      <c r="C76">
        <v>11</v>
      </c>
      <c r="D76">
        <v>310</v>
      </c>
      <c r="E76">
        <v>154</v>
      </c>
      <c r="F76">
        <v>92.699999999999804</v>
      </c>
      <c r="G76">
        <v>-21.6999999999999</v>
      </c>
    </row>
    <row r="77" spans="1:7" x14ac:dyDescent="0.2">
      <c r="A77">
        <v>76</v>
      </c>
      <c r="B77" s="1">
        <v>35521</v>
      </c>
      <c r="C77">
        <v>14</v>
      </c>
      <c r="D77">
        <v>292</v>
      </c>
      <c r="E77">
        <v>151</v>
      </c>
      <c r="F77">
        <v>94.5</v>
      </c>
      <c r="G77">
        <v>-21.1999999999999</v>
      </c>
    </row>
    <row r="78" spans="1:7" x14ac:dyDescent="0.2">
      <c r="A78">
        <v>77</v>
      </c>
      <c r="B78" s="1">
        <v>35551</v>
      </c>
      <c r="C78">
        <v>16</v>
      </c>
      <c r="D78">
        <v>294</v>
      </c>
      <c r="E78">
        <v>146</v>
      </c>
      <c r="F78">
        <v>92.399999999999594</v>
      </c>
      <c r="G78">
        <v>-20.399999999999999</v>
      </c>
    </row>
    <row r="79" spans="1:7" x14ac:dyDescent="0.2">
      <c r="A79">
        <v>78</v>
      </c>
      <c r="B79" s="1">
        <v>35582</v>
      </c>
      <c r="C79">
        <v>16</v>
      </c>
      <c r="D79">
        <v>264</v>
      </c>
      <c r="E79">
        <v>162</v>
      </c>
      <c r="F79">
        <v>87.599999999999895</v>
      </c>
      <c r="G79">
        <v>-18.899999999999999</v>
      </c>
    </row>
    <row r="80" spans="1:7" x14ac:dyDescent="0.2">
      <c r="A80">
        <v>79</v>
      </c>
      <c r="B80" s="1">
        <v>35612</v>
      </c>
      <c r="C80">
        <v>18</v>
      </c>
      <c r="D80">
        <v>265</v>
      </c>
      <c r="E80">
        <v>172</v>
      </c>
      <c r="F80">
        <v>74.200000000000301</v>
      </c>
      <c r="G80">
        <v>-16.3</v>
      </c>
    </row>
    <row r="81" spans="1:7" x14ac:dyDescent="0.2">
      <c r="A81">
        <v>80</v>
      </c>
      <c r="B81" s="1">
        <v>35643</v>
      </c>
      <c r="C81">
        <v>16</v>
      </c>
      <c r="D81">
        <v>259</v>
      </c>
      <c r="E81">
        <v>191</v>
      </c>
      <c r="F81">
        <v>-64.599999999999895</v>
      </c>
      <c r="G81">
        <v>-17</v>
      </c>
    </row>
    <row r="82" spans="1:7" x14ac:dyDescent="0.2">
      <c r="A82">
        <v>81</v>
      </c>
      <c r="B82" s="1">
        <v>35674</v>
      </c>
      <c r="C82">
        <v>23</v>
      </c>
      <c r="D82">
        <v>255</v>
      </c>
      <c r="E82">
        <v>202</v>
      </c>
      <c r="F82">
        <v>119.6</v>
      </c>
      <c r="G82">
        <v>-15.5</v>
      </c>
    </row>
    <row r="83" spans="1:7" x14ac:dyDescent="0.2">
      <c r="A83">
        <v>82</v>
      </c>
      <c r="B83" s="1">
        <v>35704</v>
      </c>
      <c r="C83">
        <v>23</v>
      </c>
      <c r="D83">
        <v>250</v>
      </c>
      <c r="E83">
        <v>230</v>
      </c>
      <c r="F83">
        <v>134.30000000000001</v>
      </c>
      <c r="G83">
        <v>-14.9</v>
      </c>
    </row>
    <row r="84" spans="1:7" x14ac:dyDescent="0.2">
      <c r="A84">
        <v>83</v>
      </c>
      <c r="B84" s="1">
        <v>35735</v>
      </c>
      <c r="C84">
        <v>18</v>
      </c>
      <c r="D84">
        <v>238</v>
      </c>
      <c r="E84">
        <v>285</v>
      </c>
      <c r="F84">
        <v>129.9</v>
      </c>
      <c r="G84">
        <v>-15.6</v>
      </c>
    </row>
    <row r="85" spans="1:7" x14ac:dyDescent="0.2">
      <c r="A85">
        <v>84</v>
      </c>
      <c r="B85" s="1">
        <v>35765</v>
      </c>
      <c r="C85">
        <v>19</v>
      </c>
      <c r="D85">
        <v>262</v>
      </c>
      <c r="E85">
        <v>305</v>
      </c>
      <c r="F85">
        <v>133.80000000000001</v>
      </c>
      <c r="G85">
        <v>-13.8000000000001</v>
      </c>
    </row>
    <row r="86" spans="1:7" x14ac:dyDescent="0.2">
      <c r="A86">
        <v>85</v>
      </c>
      <c r="B86" s="1">
        <v>35796</v>
      </c>
      <c r="C86">
        <v>13</v>
      </c>
      <c r="D86">
        <v>312</v>
      </c>
      <c r="E86">
        <v>328</v>
      </c>
      <c r="F86">
        <v>111.4</v>
      </c>
      <c r="G86">
        <v>-11.3</v>
      </c>
    </row>
    <row r="87" spans="1:7" x14ac:dyDescent="0.2">
      <c r="A87">
        <v>86</v>
      </c>
      <c r="B87" s="1">
        <v>35827</v>
      </c>
      <c r="C87">
        <v>11</v>
      </c>
      <c r="D87">
        <v>282</v>
      </c>
      <c r="E87">
        <v>313</v>
      </c>
      <c r="F87">
        <v>120.7</v>
      </c>
      <c r="G87">
        <v>-10.8000000000001</v>
      </c>
    </row>
    <row r="88" spans="1:7" x14ac:dyDescent="0.2">
      <c r="A88">
        <v>87</v>
      </c>
      <c r="B88" s="1">
        <v>35855</v>
      </c>
      <c r="C88">
        <v>9</v>
      </c>
      <c r="D88">
        <v>226</v>
      </c>
      <c r="E88">
        <v>301</v>
      </c>
      <c r="F88">
        <v>118.6</v>
      </c>
      <c r="G88">
        <v>-9.80000000000007</v>
      </c>
    </row>
    <row r="89" spans="1:7" x14ac:dyDescent="0.2">
      <c r="A89">
        <v>88</v>
      </c>
      <c r="B89" s="1">
        <v>35886</v>
      </c>
      <c r="C89">
        <v>2</v>
      </c>
      <c r="D89">
        <v>305</v>
      </c>
      <c r="E89">
        <v>292</v>
      </c>
      <c r="F89">
        <v>113.1</v>
      </c>
      <c r="G89">
        <v>-9.80000000000007</v>
      </c>
    </row>
    <row r="90" spans="1:7" x14ac:dyDescent="0.2">
      <c r="A90">
        <v>89</v>
      </c>
      <c r="B90" s="1">
        <v>35916</v>
      </c>
      <c r="C90">
        <v>-3</v>
      </c>
      <c r="D90">
        <v>292</v>
      </c>
      <c r="E90">
        <v>250</v>
      </c>
      <c r="F90">
        <v>123</v>
      </c>
      <c r="G90">
        <v>-7.80000000000007</v>
      </c>
    </row>
    <row r="91" spans="1:7" x14ac:dyDescent="0.2">
      <c r="A91">
        <v>90</v>
      </c>
      <c r="B91" s="1">
        <v>35947</v>
      </c>
      <c r="C91">
        <v>-6</v>
      </c>
      <c r="D91">
        <v>339</v>
      </c>
      <c r="E91">
        <v>224</v>
      </c>
      <c r="F91">
        <v>122.3</v>
      </c>
      <c r="G91">
        <v>-7.8999999999999799</v>
      </c>
    </row>
    <row r="92" spans="1:7" x14ac:dyDescent="0.2">
      <c r="A92">
        <v>91</v>
      </c>
      <c r="B92" s="1">
        <v>35977</v>
      </c>
      <c r="C92">
        <v>-13</v>
      </c>
      <c r="D92">
        <v>359</v>
      </c>
      <c r="E92">
        <v>52</v>
      </c>
      <c r="F92">
        <v>133.9</v>
      </c>
      <c r="G92">
        <v>-7.6000000000000201</v>
      </c>
    </row>
    <row r="93" spans="1:7" x14ac:dyDescent="0.2">
      <c r="A93">
        <v>92</v>
      </c>
      <c r="B93" s="1">
        <v>36008</v>
      </c>
      <c r="C93">
        <v>-14</v>
      </c>
      <c r="D93">
        <v>369</v>
      </c>
      <c r="E93">
        <v>87</v>
      </c>
      <c r="F93">
        <v>296.39999999999998</v>
      </c>
      <c r="G93">
        <v>-7.1000000000000201</v>
      </c>
    </row>
    <row r="94" spans="1:7" x14ac:dyDescent="0.2">
      <c r="A94">
        <v>93</v>
      </c>
      <c r="B94" s="1">
        <v>36039</v>
      </c>
      <c r="C94">
        <v>-21</v>
      </c>
      <c r="D94">
        <v>341</v>
      </c>
      <c r="E94">
        <v>82</v>
      </c>
      <c r="F94">
        <v>134</v>
      </c>
      <c r="G94">
        <v>-6.69999999999993</v>
      </c>
    </row>
    <row r="95" spans="1:7" x14ac:dyDescent="0.2">
      <c r="A95">
        <v>94</v>
      </c>
      <c r="B95" s="1">
        <v>36069</v>
      </c>
      <c r="C95">
        <v>-24</v>
      </c>
      <c r="D95">
        <v>373</v>
      </c>
      <c r="E95">
        <v>-12</v>
      </c>
      <c r="F95">
        <v>130.30000000000001</v>
      </c>
      <c r="G95">
        <v>-6.2000000000000499</v>
      </c>
    </row>
    <row r="96" spans="1:7" x14ac:dyDescent="0.2">
      <c r="A96">
        <v>95</v>
      </c>
      <c r="B96" s="1">
        <v>36100</v>
      </c>
      <c r="C96">
        <v>-28</v>
      </c>
      <c r="D96">
        <v>397</v>
      </c>
      <c r="E96">
        <v>-95</v>
      </c>
      <c r="F96">
        <v>132.19999999999999</v>
      </c>
      <c r="G96">
        <v>-2.8999999999999799</v>
      </c>
    </row>
    <row r="97" spans="1:7" x14ac:dyDescent="0.2">
      <c r="A97">
        <v>96</v>
      </c>
      <c r="B97" s="1">
        <v>36130</v>
      </c>
      <c r="C97">
        <v>-32</v>
      </c>
      <c r="D97">
        <v>439</v>
      </c>
      <c r="E97">
        <v>-138</v>
      </c>
      <c r="F97">
        <v>148.19999999999999</v>
      </c>
      <c r="G97">
        <v>-2.2999999999999501</v>
      </c>
    </row>
    <row r="98" spans="1:7" x14ac:dyDescent="0.2">
      <c r="A98">
        <v>97</v>
      </c>
      <c r="B98" s="1">
        <v>36161</v>
      </c>
      <c r="C98">
        <v>-42</v>
      </c>
      <c r="D98">
        <v>368</v>
      </c>
      <c r="E98">
        <v>-186</v>
      </c>
      <c r="F98">
        <v>137.400000000001</v>
      </c>
      <c r="G98">
        <v>-5.1000000000000201</v>
      </c>
    </row>
    <row r="99" spans="1:7" x14ac:dyDescent="0.2">
      <c r="A99">
        <v>98</v>
      </c>
      <c r="B99" s="1">
        <v>36192</v>
      </c>
      <c r="C99">
        <v>-49</v>
      </c>
      <c r="D99">
        <v>430</v>
      </c>
      <c r="E99">
        <v>-231</v>
      </c>
      <c r="F99">
        <v>129.599999999999</v>
      </c>
      <c r="G99">
        <v>-3.6000000000000201</v>
      </c>
    </row>
    <row r="100" spans="1:7" x14ac:dyDescent="0.2">
      <c r="A100">
        <v>99</v>
      </c>
      <c r="B100" s="1">
        <v>36220</v>
      </c>
      <c r="C100">
        <v>-49</v>
      </c>
      <c r="D100">
        <v>440</v>
      </c>
      <c r="E100">
        <v>-266</v>
      </c>
      <c r="F100">
        <v>129.900000000001</v>
      </c>
      <c r="G100">
        <v>-3</v>
      </c>
    </row>
    <row r="101" spans="1:7" x14ac:dyDescent="0.2">
      <c r="A101">
        <v>100</v>
      </c>
      <c r="B101" s="1">
        <v>36251</v>
      </c>
      <c r="C101">
        <v>-52</v>
      </c>
      <c r="D101">
        <v>436</v>
      </c>
      <c r="E101">
        <v>-290</v>
      </c>
      <c r="F101">
        <v>139.80000000000001</v>
      </c>
      <c r="G101">
        <v>-5.19999999999993</v>
      </c>
    </row>
    <row r="102" spans="1:7" x14ac:dyDescent="0.2">
      <c r="A102">
        <v>101</v>
      </c>
      <c r="B102" s="1">
        <v>36281</v>
      </c>
      <c r="C102">
        <v>-55</v>
      </c>
      <c r="D102">
        <v>422</v>
      </c>
      <c r="E102">
        <v>-290</v>
      </c>
      <c r="F102">
        <v>129.1</v>
      </c>
      <c r="G102">
        <v>-5.3999999999999799</v>
      </c>
    </row>
    <row r="103" spans="1:7" x14ac:dyDescent="0.2">
      <c r="A103">
        <v>102</v>
      </c>
      <c r="B103" s="1">
        <v>36312</v>
      </c>
      <c r="C103">
        <v>-55</v>
      </c>
      <c r="D103">
        <v>421</v>
      </c>
      <c r="E103">
        <v>-315</v>
      </c>
      <c r="F103">
        <v>136.400000000001</v>
      </c>
      <c r="G103">
        <v>-3.7000000000000499</v>
      </c>
    </row>
    <row r="104" spans="1:7" x14ac:dyDescent="0.2">
      <c r="A104">
        <v>103</v>
      </c>
      <c r="B104" s="1">
        <v>36342</v>
      </c>
      <c r="C104">
        <v>-50</v>
      </c>
      <c r="D104">
        <v>408</v>
      </c>
      <c r="E104">
        <v>-101</v>
      </c>
      <c r="F104">
        <v>132.69999999999999</v>
      </c>
      <c r="G104">
        <v>-6.1000000000000201</v>
      </c>
    </row>
    <row r="105" spans="1:7" x14ac:dyDescent="0.2">
      <c r="A105">
        <v>104</v>
      </c>
      <c r="B105" s="1">
        <v>36373</v>
      </c>
      <c r="C105">
        <v>-48</v>
      </c>
      <c r="D105">
        <v>371</v>
      </c>
      <c r="E105">
        <v>-277</v>
      </c>
      <c r="F105">
        <v>118.8</v>
      </c>
      <c r="G105">
        <v>-5</v>
      </c>
    </row>
    <row r="106" spans="1:7" x14ac:dyDescent="0.2">
      <c r="A106">
        <v>105</v>
      </c>
      <c r="B106" s="1">
        <v>36404</v>
      </c>
      <c r="C106">
        <v>-46</v>
      </c>
      <c r="D106">
        <v>386</v>
      </c>
      <c r="E106">
        <v>-298</v>
      </c>
      <c r="F106">
        <v>125.599999999999</v>
      </c>
      <c r="G106">
        <v>-4.6000000000000201</v>
      </c>
    </row>
    <row r="107" spans="1:7" x14ac:dyDescent="0.2">
      <c r="A107">
        <v>106</v>
      </c>
      <c r="B107" s="1">
        <v>36434</v>
      </c>
      <c r="C107">
        <v>-40</v>
      </c>
      <c r="D107">
        <v>360</v>
      </c>
      <c r="E107">
        <v>-238</v>
      </c>
      <c r="F107">
        <v>122.7</v>
      </c>
      <c r="G107">
        <v>-5.5</v>
      </c>
    </row>
    <row r="108" spans="1:7" x14ac:dyDescent="0.2">
      <c r="A108">
        <v>107</v>
      </c>
      <c r="B108" s="1">
        <v>36465</v>
      </c>
      <c r="C108">
        <v>-36</v>
      </c>
      <c r="D108">
        <v>382</v>
      </c>
      <c r="E108">
        <v>-185</v>
      </c>
      <c r="F108">
        <v>130.1</v>
      </c>
      <c r="G108">
        <v>-5.80000000000007</v>
      </c>
    </row>
    <row r="109" spans="1:7" x14ac:dyDescent="0.2">
      <c r="A109">
        <v>108</v>
      </c>
      <c r="B109" s="1">
        <v>36495</v>
      </c>
      <c r="C109">
        <v>-35</v>
      </c>
      <c r="D109">
        <v>319</v>
      </c>
      <c r="E109">
        <v>-176</v>
      </c>
      <c r="F109">
        <v>141.599999999999</v>
      </c>
      <c r="G109">
        <v>-5.80000000000007</v>
      </c>
    </row>
    <row r="110" spans="1:7" x14ac:dyDescent="0.2">
      <c r="A110">
        <v>109</v>
      </c>
      <c r="B110" s="1">
        <v>36526</v>
      </c>
      <c r="C110">
        <v>-24</v>
      </c>
      <c r="D110">
        <v>410</v>
      </c>
      <c r="E110">
        <v>-146</v>
      </c>
      <c r="F110">
        <v>132.29999999999899</v>
      </c>
      <c r="G110">
        <v>-4.2999999999999501</v>
      </c>
    </row>
    <row r="111" spans="1:7" x14ac:dyDescent="0.2">
      <c r="A111">
        <v>110</v>
      </c>
      <c r="B111" s="1">
        <v>36557</v>
      </c>
      <c r="C111">
        <v>-16</v>
      </c>
      <c r="D111">
        <v>312</v>
      </c>
      <c r="E111">
        <v>-113</v>
      </c>
      <c r="F111">
        <v>129.70000000000101</v>
      </c>
      <c r="G111">
        <v>-6</v>
      </c>
    </row>
    <row r="112" spans="1:7" x14ac:dyDescent="0.2">
      <c r="A112">
        <v>111</v>
      </c>
      <c r="B112" s="1">
        <v>36586</v>
      </c>
      <c r="C112">
        <v>-16</v>
      </c>
      <c r="D112">
        <v>415</v>
      </c>
      <c r="E112">
        <v>-67</v>
      </c>
      <c r="F112">
        <v>132.4</v>
      </c>
      <c r="G112">
        <v>-8.2999999999999492</v>
      </c>
    </row>
    <row r="113" spans="1:7" x14ac:dyDescent="0.2">
      <c r="A113">
        <v>112</v>
      </c>
      <c r="B113" s="1">
        <v>36617</v>
      </c>
      <c r="C113">
        <v>-7</v>
      </c>
      <c r="D113">
        <v>288</v>
      </c>
      <c r="E113">
        <v>-41</v>
      </c>
      <c r="F113">
        <v>124</v>
      </c>
      <c r="G113">
        <v>-6.1000000000000201</v>
      </c>
    </row>
    <row r="114" spans="1:7" x14ac:dyDescent="0.2">
      <c r="A114">
        <v>113</v>
      </c>
      <c r="B114" s="1">
        <v>36647</v>
      </c>
      <c r="C114">
        <v>4</v>
      </c>
      <c r="D114">
        <v>248</v>
      </c>
      <c r="E114">
        <v>-54</v>
      </c>
      <c r="F114">
        <v>109.7</v>
      </c>
      <c r="G114">
        <v>-8.6000000000000192</v>
      </c>
    </row>
    <row r="115" spans="1:7" x14ac:dyDescent="0.2">
      <c r="A115">
        <v>114</v>
      </c>
      <c r="B115" s="1">
        <v>36678</v>
      </c>
      <c r="C115">
        <v>6</v>
      </c>
      <c r="D115">
        <v>235</v>
      </c>
      <c r="E115">
        <v>9</v>
      </c>
      <c r="F115">
        <v>108.2</v>
      </c>
      <c r="G115">
        <v>-10.1</v>
      </c>
    </row>
    <row r="116" spans="1:7" x14ac:dyDescent="0.2">
      <c r="A116">
        <v>115</v>
      </c>
      <c r="B116" s="1">
        <v>36708</v>
      </c>
      <c r="C116">
        <v>7</v>
      </c>
      <c r="D116">
        <v>204</v>
      </c>
      <c r="E116">
        <v>15</v>
      </c>
      <c r="F116">
        <v>104.8</v>
      </c>
      <c r="G116">
        <v>-8.1000000000000192</v>
      </c>
    </row>
    <row r="117" spans="1:7" x14ac:dyDescent="0.2">
      <c r="A117">
        <v>116</v>
      </c>
      <c r="B117" s="1">
        <v>36739</v>
      </c>
      <c r="C117">
        <v>6</v>
      </c>
      <c r="D117">
        <v>201</v>
      </c>
      <c r="E117">
        <v>2</v>
      </c>
      <c r="F117">
        <v>121.5</v>
      </c>
      <c r="G117">
        <v>-8.2000000000000508</v>
      </c>
    </row>
    <row r="118" spans="1:7" x14ac:dyDescent="0.2">
      <c r="A118">
        <v>117</v>
      </c>
      <c r="B118" s="1">
        <v>36770</v>
      </c>
      <c r="C118">
        <v>15</v>
      </c>
      <c r="D118">
        <v>182</v>
      </c>
      <c r="E118">
        <v>-56</v>
      </c>
      <c r="F118">
        <v>89.699999999999804</v>
      </c>
      <c r="G118">
        <v>-8.6000000000000192</v>
      </c>
    </row>
    <row r="119" spans="1:7" x14ac:dyDescent="0.2">
      <c r="A119">
        <v>118</v>
      </c>
      <c r="B119" s="1">
        <v>36800</v>
      </c>
      <c r="C119">
        <v>15</v>
      </c>
      <c r="D119">
        <v>180</v>
      </c>
      <c r="E119">
        <v>-62</v>
      </c>
      <c r="F119">
        <v>86.300000000000196</v>
      </c>
      <c r="G119">
        <v>-5.3999999999999799</v>
      </c>
    </row>
    <row r="120" spans="1:7" x14ac:dyDescent="0.2">
      <c r="A120">
        <v>119</v>
      </c>
      <c r="B120" s="1">
        <v>36831</v>
      </c>
      <c r="C120">
        <v>12</v>
      </c>
      <c r="D120">
        <v>123</v>
      </c>
      <c r="E120">
        <v>-91</v>
      </c>
      <c r="F120">
        <v>88.399999999999594</v>
      </c>
      <c r="G120">
        <v>-6.8999999999999799</v>
      </c>
    </row>
    <row r="121" spans="1:7" x14ac:dyDescent="0.2">
      <c r="A121">
        <v>120</v>
      </c>
      <c r="B121" s="1">
        <v>36861</v>
      </c>
      <c r="C121">
        <v>9</v>
      </c>
      <c r="D121">
        <v>107</v>
      </c>
      <c r="E121">
        <v>-99</v>
      </c>
      <c r="F121">
        <v>77.800000000000196</v>
      </c>
      <c r="G121">
        <v>-5.2999999999999501</v>
      </c>
    </row>
    <row r="122" spans="1:7" x14ac:dyDescent="0.2">
      <c r="A122">
        <v>121</v>
      </c>
      <c r="B122" s="1">
        <v>36892</v>
      </c>
      <c r="C122">
        <v>13</v>
      </c>
      <c r="D122">
        <v>72</v>
      </c>
      <c r="E122">
        <v>-186</v>
      </c>
      <c r="F122">
        <v>72.900000000000503</v>
      </c>
      <c r="G122">
        <v>-6.1000000000000201</v>
      </c>
    </row>
    <row r="123" spans="1:7" x14ac:dyDescent="0.2">
      <c r="A123">
        <v>122</v>
      </c>
      <c r="B123" s="1">
        <v>36923</v>
      </c>
      <c r="C123">
        <v>11</v>
      </c>
      <c r="D123">
        <v>113</v>
      </c>
      <c r="E123">
        <v>-259</v>
      </c>
      <c r="F123">
        <v>51.299999999999301</v>
      </c>
      <c r="G123">
        <v>-5.3999999999999799</v>
      </c>
    </row>
    <row r="124" spans="1:7" x14ac:dyDescent="0.2">
      <c r="A124">
        <v>123</v>
      </c>
      <c r="B124" s="1">
        <v>36951</v>
      </c>
      <c r="C124">
        <v>17</v>
      </c>
      <c r="D124">
        <v>61</v>
      </c>
      <c r="E124">
        <v>-367</v>
      </c>
      <c r="F124">
        <v>51.600000000000399</v>
      </c>
      <c r="G124">
        <v>-3.3999999999999799</v>
      </c>
    </row>
    <row r="125" spans="1:7" x14ac:dyDescent="0.2">
      <c r="A125">
        <v>124</v>
      </c>
      <c r="B125" s="1">
        <v>36982</v>
      </c>
      <c r="C125">
        <v>14</v>
      </c>
      <c r="D125">
        <v>45</v>
      </c>
      <c r="E125">
        <v>-499</v>
      </c>
      <c r="F125">
        <v>29.399999999999601</v>
      </c>
      <c r="G125">
        <v>-3.2999999999999501</v>
      </c>
    </row>
    <row r="126" spans="1:7" x14ac:dyDescent="0.2">
      <c r="A126">
        <v>125</v>
      </c>
      <c r="B126" s="1">
        <v>37012</v>
      </c>
      <c r="C126">
        <v>11</v>
      </c>
      <c r="D126">
        <v>84</v>
      </c>
      <c r="E126">
        <v>-616</v>
      </c>
      <c r="F126">
        <v>31.399999999999601</v>
      </c>
      <c r="G126">
        <v>-1.3999999999999799</v>
      </c>
    </row>
    <row r="127" spans="1:7" x14ac:dyDescent="0.2">
      <c r="A127">
        <v>126</v>
      </c>
      <c r="B127" s="1">
        <v>37043</v>
      </c>
      <c r="C127">
        <v>13</v>
      </c>
      <c r="D127">
        <v>64</v>
      </c>
      <c r="E127">
        <v>-788</v>
      </c>
      <c r="F127">
        <v>-2.5</v>
      </c>
      <c r="G127">
        <v>0.39999999999997699</v>
      </c>
    </row>
    <row r="128" spans="1:7" x14ac:dyDescent="0.2">
      <c r="A128">
        <v>127</v>
      </c>
      <c r="B128" s="1">
        <v>37073</v>
      </c>
      <c r="C128">
        <v>8</v>
      </c>
      <c r="D128">
        <v>45</v>
      </c>
      <c r="E128">
        <v>-925</v>
      </c>
      <c r="F128">
        <v>-8.6999999999998199</v>
      </c>
      <c r="G128">
        <v>-0.89999999999997704</v>
      </c>
    </row>
    <row r="129" spans="1:7" x14ac:dyDescent="0.2">
      <c r="A129">
        <v>128</v>
      </c>
      <c r="B129" s="1">
        <v>37104</v>
      </c>
      <c r="C129">
        <v>10</v>
      </c>
      <c r="D129">
        <v>26</v>
      </c>
      <c r="E129">
        <v>-1033</v>
      </c>
      <c r="F129">
        <v>-32.599999999999497</v>
      </c>
      <c r="G129">
        <v>-2</v>
      </c>
    </row>
    <row r="130" spans="1:7" x14ac:dyDescent="0.2">
      <c r="A130">
        <v>129</v>
      </c>
      <c r="B130" s="1">
        <v>37135</v>
      </c>
      <c r="C130">
        <v>0</v>
      </c>
      <c r="D130">
        <v>16</v>
      </c>
      <c r="E130">
        <v>-1093</v>
      </c>
      <c r="F130">
        <v>-85.599999999999497</v>
      </c>
      <c r="G130">
        <v>-0.79999999999995497</v>
      </c>
    </row>
    <row r="131" spans="1:7" x14ac:dyDescent="0.2">
      <c r="A131">
        <v>130</v>
      </c>
      <c r="B131" s="1">
        <v>37165</v>
      </c>
      <c r="C131">
        <v>-5</v>
      </c>
      <c r="D131">
        <v>-18</v>
      </c>
      <c r="E131">
        <v>-1241</v>
      </c>
      <c r="F131">
        <v>-130.30000000000001</v>
      </c>
      <c r="G131">
        <v>-2.8999999999999799</v>
      </c>
    </row>
    <row r="132" spans="1:7" x14ac:dyDescent="0.2">
      <c r="A132">
        <v>131</v>
      </c>
      <c r="B132" s="1">
        <v>37196</v>
      </c>
      <c r="C132">
        <v>-5</v>
      </c>
      <c r="D132">
        <v>-33</v>
      </c>
      <c r="E132">
        <v>-1380</v>
      </c>
      <c r="F132">
        <v>-200.3</v>
      </c>
      <c r="G132">
        <v>0.30000000000006799</v>
      </c>
    </row>
    <row r="133" spans="1:7" x14ac:dyDescent="0.2">
      <c r="A133">
        <v>132</v>
      </c>
      <c r="B133" s="1">
        <v>37226</v>
      </c>
      <c r="C133">
        <v>-5</v>
      </c>
      <c r="D133">
        <v>-5</v>
      </c>
      <c r="E133">
        <v>-1477</v>
      </c>
      <c r="F133">
        <v>-250.4</v>
      </c>
      <c r="G133">
        <v>-2.7000000000000499</v>
      </c>
    </row>
    <row r="134" spans="1:7" x14ac:dyDescent="0.2">
      <c r="A134">
        <v>133</v>
      </c>
      <c r="B134" s="1">
        <v>37257</v>
      </c>
      <c r="C134">
        <v>-7</v>
      </c>
      <c r="D134">
        <v>-31</v>
      </c>
      <c r="E134">
        <v>-1517</v>
      </c>
      <c r="F134">
        <v>-227.900000000001</v>
      </c>
      <c r="G134">
        <v>-0.60000000000002296</v>
      </c>
    </row>
    <row r="135" spans="1:7" x14ac:dyDescent="0.2">
      <c r="A135">
        <v>134</v>
      </c>
      <c r="B135" s="1">
        <v>37288</v>
      </c>
      <c r="C135">
        <v>-11</v>
      </c>
      <c r="D135">
        <v>-58</v>
      </c>
      <c r="E135">
        <v>-1519</v>
      </c>
      <c r="F135">
        <v>-212.79999999999899</v>
      </c>
      <c r="G135">
        <v>-1.3999999999999799</v>
      </c>
    </row>
    <row r="136" spans="1:7" x14ac:dyDescent="0.2">
      <c r="A136">
        <v>135</v>
      </c>
      <c r="B136" s="1">
        <v>37316</v>
      </c>
      <c r="C136">
        <v>-20</v>
      </c>
      <c r="D136">
        <v>-102</v>
      </c>
      <c r="E136">
        <v>-1494</v>
      </c>
      <c r="F136">
        <v>-226.3</v>
      </c>
      <c r="G136">
        <v>-1.1000000000000201</v>
      </c>
    </row>
    <row r="137" spans="1:7" x14ac:dyDescent="0.2">
      <c r="A137">
        <v>136</v>
      </c>
      <c r="B137" s="1">
        <v>37347</v>
      </c>
      <c r="C137">
        <v>-20</v>
      </c>
      <c r="D137">
        <v>-125</v>
      </c>
      <c r="E137">
        <v>-1409</v>
      </c>
      <c r="F137">
        <v>-205.8</v>
      </c>
      <c r="G137">
        <v>-0.60000000000002296</v>
      </c>
    </row>
    <row r="138" spans="1:7" x14ac:dyDescent="0.2">
      <c r="A138">
        <v>137</v>
      </c>
      <c r="B138" s="1">
        <v>37377</v>
      </c>
      <c r="C138">
        <v>-24</v>
      </c>
      <c r="D138">
        <v>-152</v>
      </c>
      <c r="E138">
        <v>-1311</v>
      </c>
      <c r="F138">
        <v>-197.2</v>
      </c>
      <c r="G138">
        <v>-0.29999999999995502</v>
      </c>
    </row>
    <row r="139" spans="1:7" x14ac:dyDescent="0.2">
      <c r="A139">
        <v>138</v>
      </c>
      <c r="B139" s="1">
        <v>37408</v>
      </c>
      <c r="C139">
        <v>-31</v>
      </c>
      <c r="D139">
        <v>-152</v>
      </c>
      <c r="E139">
        <v>-1216</v>
      </c>
      <c r="F139">
        <v>-172.6</v>
      </c>
      <c r="G139">
        <v>-1.5</v>
      </c>
    </row>
    <row r="140" spans="1:7" x14ac:dyDescent="0.2">
      <c r="A140">
        <v>139</v>
      </c>
      <c r="B140" s="1">
        <v>37438</v>
      </c>
      <c r="C140">
        <v>-33</v>
      </c>
      <c r="D140">
        <v>-169</v>
      </c>
      <c r="E140">
        <v>-1119</v>
      </c>
      <c r="F140">
        <v>-164.400000000001</v>
      </c>
      <c r="G140">
        <v>-1.2999999999999501</v>
      </c>
    </row>
    <row r="141" spans="1:7" x14ac:dyDescent="0.2">
      <c r="A141">
        <v>140</v>
      </c>
      <c r="B141" s="1">
        <v>37469</v>
      </c>
      <c r="C141">
        <v>-32</v>
      </c>
      <c r="D141">
        <v>-138</v>
      </c>
      <c r="E141">
        <v>-1060</v>
      </c>
      <c r="F141">
        <v>-151.6</v>
      </c>
      <c r="G141">
        <v>-2</v>
      </c>
    </row>
    <row r="142" spans="1:7" x14ac:dyDescent="0.2">
      <c r="A142">
        <v>141</v>
      </c>
      <c r="B142" s="1">
        <v>37500</v>
      </c>
      <c r="C142">
        <v>-31</v>
      </c>
      <c r="D142">
        <v>-117</v>
      </c>
      <c r="E142">
        <v>-991</v>
      </c>
      <c r="F142">
        <v>-119.3</v>
      </c>
      <c r="G142">
        <v>-2.80000000000007</v>
      </c>
    </row>
    <row r="143" spans="1:7" x14ac:dyDescent="0.2">
      <c r="A143">
        <v>142</v>
      </c>
      <c r="B143" s="1">
        <v>37530</v>
      </c>
      <c r="C143">
        <v>-28</v>
      </c>
      <c r="D143">
        <v>-120</v>
      </c>
      <c r="E143">
        <v>-913</v>
      </c>
      <c r="F143">
        <v>-75.399999999999594</v>
      </c>
      <c r="G143">
        <v>-2.5</v>
      </c>
    </row>
    <row r="144" spans="1:7" x14ac:dyDescent="0.2">
      <c r="A144">
        <v>143</v>
      </c>
      <c r="B144" s="1">
        <v>37561</v>
      </c>
      <c r="C144">
        <v>-24</v>
      </c>
      <c r="D144">
        <v>-72</v>
      </c>
      <c r="E144">
        <v>-837</v>
      </c>
      <c r="F144">
        <v>-27.399999999999601</v>
      </c>
      <c r="G144">
        <v>-9</v>
      </c>
    </row>
    <row r="145" spans="1:7" x14ac:dyDescent="0.2">
      <c r="A145">
        <v>144</v>
      </c>
      <c r="B145" s="1">
        <v>37591</v>
      </c>
      <c r="C145">
        <v>-21</v>
      </c>
      <c r="D145">
        <v>-85</v>
      </c>
      <c r="E145">
        <v>-804</v>
      </c>
      <c r="F145">
        <v>-13.4000000000005</v>
      </c>
      <c r="G145">
        <v>-10</v>
      </c>
    </row>
    <row r="146" spans="1:7" x14ac:dyDescent="0.2">
      <c r="A146">
        <v>145</v>
      </c>
      <c r="B146" s="1">
        <v>37622</v>
      </c>
      <c r="C146">
        <v>-26</v>
      </c>
      <c r="D146">
        <v>-70</v>
      </c>
      <c r="E146">
        <v>-732</v>
      </c>
      <c r="F146">
        <v>-1.6999999999998201</v>
      </c>
      <c r="G146">
        <v>-12.3</v>
      </c>
    </row>
    <row r="147" spans="1:7" x14ac:dyDescent="0.2">
      <c r="A147">
        <v>146</v>
      </c>
      <c r="B147" s="1">
        <v>37653</v>
      </c>
      <c r="C147">
        <v>-20</v>
      </c>
      <c r="D147">
        <v>-115</v>
      </c>
      <c r="E147">
        <v>-739</v>
      </c>
      <c r="F147">
        <v>-4.9000000000005501</v>
      </c>
      <c r="G147">
        <v>-13.3</v>
      </c>
    </row>
    <row r="148" spans="1:7" x14ac:dyDescent="0.2">
      <c r="A148">
        <v>147</v>
      </c>
      <c r="B148" s="1">
        <v>37681</v>
      </c>
      <c r="C148">
        <v>-18</v>
      </c>
      <c r="D148">
        <v>-97</v>
      </c>
      <c r="E148">
        <v>-721</v>
      </c>
      <c r="F148">
        <v>-13.3000000000002</v>
      </c>
      <c r="G148">
        <v>-15.5</v>
      </c>
    </row>
    <row r="149" spans="1:7" x14ac:dyDescent="0.2">
      <c r="A149">
        <v>148</v>
      </c>
      <c r="B149" s="1">
        <v>37712</v>
      </c>
      <c r="C149">
        <v>-20</v>
      </c>
      <c r="D149">
        <v>-29</v>
      </c>
      <c r="E149">
        <v>-778</v>
      </c>
      <c r="F149">
        <v>-31.799999999999301</v>
      </c>
      <c r="G149">
        <v>-17</v>
      </c>
    </row>
    <row r="150" spans="1:7" x14ac:dyDescent="0.2">
      <c r="A150">
        <v>149</v>
      </c>
      <c r="B150" s="1">
        <v>37742</v>
      </c>
      <c r="C150">
        <v>-13</v>
      </c>
      <c r="D150">
        <v>18</v>
      </c>
      <c r="E150">
        <v>-779</v>
      </c>
      <c r="F150">
        <v>-38.300000000000203</v>
      </c>
      <c r="G150">
        <v>-20.2</v>
      </c>
    </row>
    <row r="151" spans="1:7" x14ac:dyDescent="0.2">
      <c r="A151">
        <v>150</v>
      </c>
      <c r="B151" s="1">
        <v>37773</v>
      </c>
      <c r="C151">
        <v>-6</v>
      </c>
      <c r="D151">
        <v>27</v>
      </c>
      <c r="E151">
        <v>-805</v>
      </c>
      <c r="F151">
        <v>-52.300000000000203</v>
      </c>
      <c r="G151">
        <v>-24.5</v>
      </c>
    </row>
    <row r="152" spans="1:7" x14ac:dyDescent="0.2">
      <c r="A152">
        <v>151</v>
      </c>
      <c r="B152" s="1">
        <v>37803</v>
      </c>
      <c r="C152">
        <v>-5</v>
      </c>
      <c r="D152">
        <v>45</v>
      </c>
      <c r="E152">
        <v>-841</v>
      </c>
      <c r="F152">
        <v>-78.199999999999804</v>
      </c>
      <c r="G152">
        <v>-23.8000000000001</v>
      </c>
    </row>
    <row r="153" spans="1:7" x14ac:dyDescent="0.2">
      <c r="A153">
        <v>152</v>
      </c>
      <c r="B153" s="1">
        <v>37834</v>
      </c>
      <c r="C153">
        <v>-7</v>
      </c>
      <c r="D153">
        <v>61</v>
      </c>
      <c r="E153">
        <v>-804</v>
      </c>
      <c r="F153">
        <v>-83.699999999999804</v>
      </c>
      <c r="G153">
        <v>-22</v>
      </c>
    </row>
    <row r="154" spans="1:7" x14ac:dyDescent="0.2">
      <c r="A154">
        <v>153</v>
      </c>
      <c r="B154" s="1">
        <v>37865</v>
      </c>
      <c r="C154">
        <v>-6</v>
      </c>
      <c r="D154">
        <v>80</v>
      </c>
      <c r="E154">
        <v>-775</v>
      </c>
      <c r="F154">
        <v>-40.199999999999797</v>
      </c>
      <c r="G154">
        <v>-21.6999999999999</v>
      </c>
    </row>
    <row r="155" spans="1:7" x14ac:dyDescent="0.2">
      <c r="A155">
        <v>154</v>
      </c>
      <c r="B155" s="1">
        <v>37895</v>
      </c>
      <c r="C155">
        <v>-2</v>
      </c>
      <c r="D155">
        <v>97</v>
      </c>
      <c r="E155">
        <v>-729</v>
      </c>
      <c r="F155">
        <v>-41.300000000000203</v>
      </c>
      <c r="G155">
        <v>-21.6</v>
      </c>
    </row>
    <row r="156" spans="1:7" x14ac:dyDescent="0.2">
      <c r="A156">
        <v>155</v>
      </c>
      <c r="B156" s="1">
        <v>37926</v>
      </c>
      <c r="C156">
        <v>-1</v>
      </c>
      <c r="D156">
        <v>93</v>
      </c>
      <c r="E156">
        <v>-670</v>
      </c>
      <c r="F156">
        <v>-40.199999999999797</v>
      </c>
      <c r="G156">
        <v>-19.400000000000102</v>
      </c>
    </row>
    <row r="157" spans="1:7" x14ac:dyDescent="0.2">
      <c r="A157">
        <v>156</v>
      </c>
      <c r="B157" s="1">
        <v>37956</v>
      </c>
      <c r="C157">
        <v>-2</v>
      </c>
      <c r="D157">
        <v>116</v>
      </c>
      <c r="E157">
        <v>-615</v>
      </c>
      <c r="F157">
        <v>-42.099999999999497</v>
      </c>
      <c r="G157">
        <v>-18.1999999999999</v>
      </c>
    </row>
    <row r="158" spans="1:7" x14ac:dyDescent="0.2">
      <c r="A158">
        <v>157</v>
      </c>
      <c r="B158" s="1">
        <v>37987</v>
      </c>
      <c r="C158">
        <v>0</v>
      </c>
      <c r="D158">
        <v>138</v>
      </c>
      <c r="E158">
        <v>-573</v>
      </c>
      <c r="F158">
        <v>-10.5</v>
      </c>
      <c r="G158">
        <v>-16.5</v>
      </c>
    </row>
    <row r="159" spans="1:7" x14ac:dyDescent="0.2">
      <c r="A159">
        <v>158</v>
      </c>
      <c r="B159" s="1">
        <v>38018</v>
      </c>
      <c r="C159">
        <v>2</v>
      </c>
      <c r="D159">
        <v>168</v>
      </c>
      <c r="E159">
        <v>-503</v>
      </c>
      <c r="F159">
        <v>-8.5999999999994508</v>
      </c>
      <c r="G159">
        <v>-16.2</v>
      </c>
    </row>
    <row r="160" spans="1:7" x14ac:dyDescent="0.2">
      <c r="A160">
        <v>159</v>
      </c>
      <c r="B160" s="1">
        <v>38047</v>
      </c>
      <c r="C160">
        <v>14</v>
      </c>
      <c r="D160">
        <v>232</v>
      </c>
      <c r="E160">
        <v>-433</v>
      </c>
      <c r="F160">
        <v>23.8000000000002</v>
      </c>
      <c r="G160">
        <v>-14.2</v>
      </c>
    </row>
    <row r="161" spans="1:7" x14ac:dyDescent="0.2">
      <c r="A161">
        <v>160</v>
      </c>
      <c r="B161" s="1">
        <v>38078</v>
      </c>
      <c r="C161">
        <v>22</v>
      </c>
      <c r="D161">
        <v>244</v>
      </c>
      <c r="E161">
        <v>-295</v>
      </c>
      <c r="F161">
        <v>36.5</v>
      </c>
      <c r="G161">
        <v>-13.4</v>
      </c>
    </row>
    <row r="162" spans="1:7" x14ac:dyDescent="0.2">
      <c r="A162">
        <v>161</v>
      </c>
      <c r="B162" s="1">
        <v>38108</v>
      </c>
      <c r="C162">
        <v>22</v>
      </c>
      <c r="D162">
        <v>245</v>
      </c>
      <c r="E162">
        <v>-219</v>
      </c>
      <c r="F162">
        <v>46.900000000000503</v>
      </c>
      <c r="G162">
        <v>-11.2</v>
      </c>
    </row>
    <row r="163" spans="1:7" x14ac:dyDescent="0.2">
      <c r="A163">
        <v>162</v>
      </c>
      <c r="B163" s="1">
        <v>38139</v>
      </c>
      <c r="C163">
        <v>18</v>
      </c>
      <c r="D163">
        <v>243</v>
      </c>
      <c r="E163">
        <v>-160</v>
      </c>
      <c r="F163">
        <v>75.100000000000406</v>
      </c>
      <c r="G163">
        <v>-8.7999999999999492</v>
      </c>
    </row>
    <row r="164" spans="1:7" x14ac:dyDescent="0.2">
      <c r="A164">
        <v>163</v>
      </c>
      <c r="B164" s="1">
        <v>38169</v>
      </c>
      <c r="C164">
        <v>24</v>
      </c>
      <c r="D164">
        <v>263</v>
      </c>
      <c r="E164">
        <v>-63</v>
      </c>
      <c r="F164">
        <v>101.4</v>
      </c>
      <c r="G164">
        <v>-9.7999999999999492</v>
      </c>
    </row>
    <row r="165" spans="1:7" x14ac:dyDescent="0.2">
      <c r="A165">
        <v>164</v>
      </c>
      <c r="B165" s="1">
        <v>38200</v>
      </c>
      <c r="C165">
        <v>24</v>
      </c>
      <c r="D165">
        <v>249</v>
      </c>
      <c r="E165">
        <v>-38</v>
      </c>
      <c r="F165">
        <v>93.399999999999594</v>
      </c>
      <c r="G165">
        <v>-12.3</v>
      </c>
    </row>
    <row r="166" spans="1:7" x14ac:dyDescent="0.2">
      <c r="A166">
        <v>165</v>
      </c>
      <c r="B166" s="1">
        <v>38231</v>
      </c>
      <c r="C166">
        <v>28</v>
      </c>
      <c r="D166">
        <v>234</v>
      </c>
      <c r="E166">
        <v>-34</v>
      </c>
      <c r="F166">
        <v>97.099999999999497</v>
      </c>
      <c r="G166">
        <v>-12</v>
      </c>
    </row>
    <row r="167" spans="1:7" x14ac:dyDescent="0.2">
      <c r="A167">
        <v>166</v>
      </c>
      <c r="B167" s="1">
        <v>38261</v>
      </c>
      <c r="C167">
        <v>20</v>
      </c>
      <c r="D167">
        <v>297</v>
      </c>
      <c r="E167">
        <v>-8</v>
      </c>
      <c r="F167">
        <v>96.600000000000406</v>
      </c>
      <c r="G167">
        <v>-14.1</v>
      </c>
    </row>
    <row r="168" spans="1:7" x14ac:dyDescent="0.2">
      <c r="A168">
        <v>167</v>
      </c>
      <c r="B168" s="1">
        <v>38292</v>
      </c>
      <c r="C168">
        <v>22</v>
      </c>
      <c r="D168">
        <v>302</v>
      </c>
      <c r="E168">
        <v>-8</v>
      </c>
      <c r="F168">
        <v>94.5</v>
      </c>
      <c r="G168">
        <v>-15.5999999999999</v>
      </c>
    </row>
    <row r="169" spans="1:7" x14ac:dyDescent="0.2">
      <c r="A169">
        <v>168</v>
      </c>
      <c r="B169" s="1">
        <v>38322</v>
      </c>
      <c r="C169">
        <v>27</v>
      </c>
      <c r="D169">
        <v>283</v>
      </c>
      <c r="E169">
        <v>2</v>
      </c>
      <c r="F169">
        <v>108.3</v>
      </c>
      <c r="G169">
        <v>-16.8000000000001</v>
      </c>
    </row>
    <row r="170" spans="1:7" x14ac:dyDescent="0.2">
      <c r="A170">
        <v>169</v>
      </c>
      <c r="B170" s="1">
        <v>38353</v>
      </c>
      <c r="C170">
        <v>32</v>
      </c>
      <c r="D170">
        <v>251</v>
      </c>
      <c r="E170">
        <v>-30</v>
      </c>
      <c r="F170">
        <v>110</v>
      </c>
      <c r="G170">
        <v>-12.7</v>
      </c>
    </row>
    <row r="171" spans="1:7" x14ac:dyDescent="0.2">
      <c r="A171">
        <v>170</v>
      </c>
      <c r="B171" s="1">
        <v>38384</v>
      </c>
      <c r="C171">
        <v>34</v>
      </c>
      <c r="D171">
        <v>307</v>
      </c>
      <c r="E171">
        <v>-5</v>
      </c>
      <c r="F171">
        <v>115.7</v>
      </c>
      <c r="G171">
        <v>-11.2</v>
      </c>
    </row>
    <row r="172" spans="1:7" x14ac:dyDescent="0.2">
      <c r="A172">
        <v>171</v>
      </c>
      <c r="B172" s="1">
        <v>38412</v>
      </c>
      <c r="C172">
        <v>32</v>
      </c>
      <c r="D172">
        <v>287</v>
      </c>
      <c r="E172">
        <v>-22</v>
      </c>
      <c r="F172">
        <v>107.5</v>
      </c>
      <c r="G172">
        <v>-13.9</v>
      </c>
    </row>
    <row r="173" spans="1:7" x14ac:dyDescent="0.2">
      <c r="A173">
        <v>172</v>
      </c>
      <c r="B173" s="1">
        <v>38443</v>
      </c>
      <c r="C173">
        <v>32</v>
      </c>
      <c r="D173">
        <v>350</v>
      </c>
      <c r="E173">
        <v>-66</v>
      </c>
      <c r="F173">
        <v>128.9</v>
      </c>
      <c r="G173">
        <v>-13.9000000000001</v>
      </c>
    </row>
    <row r="174" spans="1:7" x14ac:dyDescent="0.2">
      <c r="A174">
        <v>173</v>
      </c>
      <c r="B174" s="1">
        <v>38473</v>
      </c>
      <c r="C174">
        <v>31</v>
      </c>
      <c r="D174">
        <v>348</v>
      </c>
      <c r="E174">
        <v>-93</v>
      </c>
      <c r="F174">
        <v>125.4</v>
      </c>
      <c r="G174">
        <v>-13.3</v>
      </c>
    </row>
    <row r="175" spans="1:7" x14ac:dyDescent="0.2">
      <c r="A175">
        <v>174</v>
      </c>
      <c r="B175" s="1">
        <v>38504</v>
      </c>
      <c r="C175">
        <v>35</v>
      </c>
      <c r="D175">
        <v>380</v>
      </c>
      <c r="E175">
        <v>-113</v>
      </c>
      <c r="F175">
        <v>111.7</v>
      </c>
      <c r="G175">
        <v>-13.7</v>
      </c>
    </row>
    <row r="176" spans="1:7" x14ac:dyDescent="0.2">
      <c r="A176">
        <v>175</v>
      </c>
      <c r="B176" s="1">
        <v>38534</v>
      </c>
      <c r="C176">
        <v>31</v>
      </c>
      <c r="D176">
        <v>360</v>
      </c>
      <c r="E176">
        <v>-121</v>
      </c>
      <c r="F176">
        <v>108.200000000001</v>
      </c>
      <c r="G176">
        <v>-10.8000000000001</v>
      </c>
    </row>
    <row r="177" spans="1:7" x14ac:dyDescent="0.2">
      <c r="A177">
        <v>176</v>
      </c>
      <c r="B177" s="1">
        <v>38565</v>
      </c>
      <c r="C177">
        <v>34</v>
      </c>
      <c r="D177">
        <v>393</v>
      </c>
      <c r="E177">
        <v>-144</v>
      </c>
      <c r="F177">
        <v>111.1</v>
      </c>
      <c r="G177">
        <v>-6.8999999999999799</v>
      </c>
    </row>
    <row r="178" spans="1:7" x14ac:dyDescent="0.2">
      <c r="A178">
        <v>177</v>
      </c>
      <c r="B178" s="1">
        <v>38596</v>
      </c>
      <c r="C178">
        <v>38</v>
      </c>
      <c r="D178">
        <v>396</v>
      </c>
      <c r="E178">
        <v>-153</v>
      </c>
      <c r="F178">
        <v>104.6</v>
      </c>
      <c r="G178">
        <v>-7.5</v>
      </c>
    </row>
    <row r="179" spans="1:7" x14ac:dyDescent="0.2">
      <c r="A179">
        <v>178</v>
      </c>
      <c r="B179" s="1">
        <v>38626</v>
      </c>
      <c r="C179">
        <v>46</v>
      </c>
      <c r="D179">
        <v>393</v>
      </c>
      <c r="E179">
        <v>-138</v>
      </c>
      <c r="F179">
        <v>102.5</v>
      </c>
      <c r="G179">
        <v>-5.2000000000000499</v>
      </c>
    </row>
    <row r="180" spans="1:7" x14ac:dyDescent="0.2">
      <c r="A180">
        <v>179</v>
      </c>
      <c r="B180" s="1">
        <v>38657</v>
      </c>
      <c r="C180">
        <v>48</v>
      </c>
      <c r="D180">
        <v>445</v>
      </c>
      <c r="E180">
        <v>-115</v>
      </c>
      <c r="F180">
        <v>118.3</v>
      </c>
      <c r="G180">
        <v>-3.1000000000000201</v>
      </c>
    </row>
    <row r="181" spans="1:7" x14ac:dyDescent="0.2">
      <c r="A181">
        <v>180</v>
      </c>
      <c r="B181" s="1">
        <v>38687</v>
      </c>
      <c r="C181">
        <v>49</v>
      </c>
      <c r="D181">
        <v>413</v>
      </c>
      <c r="E181">
        <v>-87</v>
      </c>
      <c r="F181">
        <v>105</v>
      </c>
      <c r="G181">
        <v>-4.5999999999999099</v>
      </c>
    </row>
    <row r="182" spans="1:7" x14ac:dyDescent="0.2">
      <c r="A182">
        <v>181</v>
      </c>
      <c r="B182" s="1">
        <v>38718</v>
      </c>
      <c r="C182">
        <v>48</v>
      </c>
      <c r="D182">
        <v>500</v>
      </c>
      <c r="E182">
        <v>-50</v>
      </c>
      <c r="F182">
        <v>110.5</v>
      </c>
      <c r="G182">
        <v>-7.6000000000000201</v>
      </c>
    </row>
    <row r="183" spans="1:7" x14ac:dyDescent="0.2">
      <c r="A183">
        <v>182</v>
      </c>
      <c r="B183" s="1">
        <v>38749</v>
      </c>
      <c r="C183">
        <v>49</v>
      </c>
      <c r="D183">
        <v>519</v>
      </c>
      <c r="E183">
        <v>-66</v>
      </c>
      <c r="F183">
        <v>104.099999999999</v>
      </c>
      <c r="G183">
        <v>-7.5999999999999099</v>
      </c>
    </row>
    <row r="184" spans="1:7" x14ac:dyDescent="0.2">
      <c r="A184">
        <v>183</v>
      </c>
      <c r="B184" s="1">
        <v>38777</v>
      </c>
      <c r="C184">
        <v>52</v>
      </c>
      <c r="D184">
        <v>499</v>
      </c>
      <c r="E184">
        <v>-61</v>
      </c>
      <c r="F184">
        <v>96.5</v>
      </c>
      <c r="G184">
        <v>-7.3999999999999799</v>
      </c>
    </row>
    <row r="185" spans="1:7" x14ac:dyDescent="0.2">
      <c r="A185">
        <v>184</v>
      </c>
      <c r="B185" s="1">
        <v>38808</v>
      </c>
      <c r="C185">
        <v>59</v>
      </c>
      <c r="D185">
        <v>429</v>
      </c>
      <c r="E185">
        <v>-33</v>
      </c>
      <c r="F185">
        <v>96.100000000000406</v>
      </c>
      <c r="G185">
        <v>-4.3999999999999799</v>
      </c>
    </row>
    <row r="186" spans="1:7" x14ac:dyDescent="0.2">
      <c r="A186">
        <v>185</v>
      </c>
      <c r="B186" s="1">
        <v>38838</v>
      </c>
      <c r="C186">
        <v>59</v>
      </c>
      <c r="D186">
        <v>419</v>
      </c>
      <c r="E186">
        <v>-60</v>
      </c>
      <c r="F186">
        <v>101</v>
      </c>
      <c r="G186">
        <v>-5.2999999999999501</v>
      </c>
    </row>
    <row r="187" spans="1:7" x14ac:dyDescent="0.2">
      <c r="A187">
        <v>186</v>
      </c>
      <c r="B187" s="1">
        <v>38869</v>
      </c>
      <c r="C187">
        <v>61</v>
      </c>
      <c r="D187">
        <v>371</v>
      </c>
      <c r="E187">
        <v>-22</v>
      </c>
      <c r="F187">
        <v>103.2</v>
      </c>
      <c r="G187">
        <v>-5.5999999999999099</v>
      </c>
    </row>
    <row r="188" spans="1:7" x14ac:dyDescent="0.2">
      <c r="A188">
        <v>187</v>
      </c>
      <c r="B188" s="1">
        <v>38899</v>
      </c>
      <c r="C188">
        <v>65</v>
      </c>
      <c r="D188">
        <v>361</v>
      </c>
      <c r="E188">
        <v>-38</v>
      </c>
      <c r="F188">
        <v>104</v>
      </c>
      <c r="G188">
        <v>-5.5999999999999099</v>
      </c>
    </row>
    <row r="189" spans="1:7" x14ac:dyDescent="0.2">
      <c r="A189">
        <v>188</v>
      </c>
      <c r="B189" s="1">
        <v>38930</v>
      </c>
      <c r="C189">
        <v>63</v>
      </c>
      <c r="D189">
        <v>341</v>
      </c>
      <c r="E189">
        <v>-44</v>
      </c>
      <c r="F189">
        <v>101.8</v>
      </c>
      <c r="G189">
        <v>-6.4000000000000901</v>
      </c>
    </row>
    <row r="190" spans="1:7" x14ac:dyDescent="0.2">
      <c r="A190">
        <v>189</v>
      </c>
      <c r="B190" s="1">
        <v>38961</v>
      </c>
      <c r="C190">
        <v>58</v>
      </c>
      <c r="D190">
        <v>307</v>
      </c>
      <c r="E190">
        <v>-44</v>
      </c>
      <c r="F190">
        <v>110.3</v>
      </c>
      <c r="G190">
        <v>-4.8999999999999799</v>
      </c>
    </row>
    <row r="191" spans="1:7" x14ac:dyDescent="0.2">
      <c r="A191">
        <v>190</v>
      </c>
      <c r="B191" s="1">
        <v>38991</v>
      </c>
      <c r="C191">
        <v>59</v>
      </c>
      <c r="D191">
        <v>230</v>
      </c>
      <c r="E191">
        <v>-112</v>
      </c>
      <c r="F191">
        <v>116.3</v>
      </c>
      <c r="G191">
        <v>-6.0999999999999099</v>
      </c>
    </row>
    <row r="192" spans="1:7" x14ac:dyDescent="0.2">
      <c r="A192">
        <v>191</v>
      </c>
      <c r="B192" s="1">
        <v>39022</v>
      </c>
      <c r="C192">
        <v>52</v>
      </c>
      <c r="D192">
        <v>122</v>
      </c>
      <c r="E192">
        <v>-161</v>
      </c>
      <c r="F192">
        <v>120.2</v>
      </c>
      <c r="G192">
        <v>-4.7000000000000499</v>
      </c>
    </row>
    <row r="193" spans="1:7" x14ac:dyDescent="0.2">
      <c r="A193">
        <v>192</v>
      </c>
      <c r="B193" s="1">
        <v>39052</v>
      </c>
      <c r="C193">
        <v>53</v>
      </c>
      <c r="D193">
        <v>160</v>
      </c>
      <c r="E193">
        <v>-188</v>
      </c>
      <c r="F193">
        <v>144</v>
      </c>
      <c r="G193">
        <v>-0.30000000000006799</v>
      </c>
    </row>
    <row r="194" spans="1:7" x14ac:dyDescent="0.2">
      <c r="A194">
        <v>193</v>
      </c>
      <c r="B194" s="1">
        <v>39083</v>
      </c>
      <c r="C194">
        <v>51</v>
      </c>
      <c r="D194">
        <v>113</v>
      </c>
      <c r="E194">
        <v>-199</v>
      </c>
      <c r="F194">
        <v>109.3</v>
      </c>
      <c r="G194">
        <v>-1.2999999999999501</v>
      </c>
    </row>
    <row r="195" spans="1:7" x14ac:dyDescent="0.2">
      <c r="A195">
        <v>194</v>
      </c>
      <c r="B195" s="1">
        <v>39114</v>
      </c>
      <c r="C195">
        <v>50</v>
      </c>
      <c r="D195">
        <v>-45</v>
      </c>
      <c r="E195">
        <v>-220</v>
      </c>
      <c r="F195">
        <v>98.800000000000196</v>
      </c>
      <c r="G195">
        <v>-1.5</v>
      </c>
    </row>
    <row r="196" spans="1:7" x14ac:dyDescent="0.2">
      <c r="A196">
        <v>195</v>
      </c>
      <c r="B196" s="1">
        <v>39142</v>
      </c>
      <c r="C196">
        <v>47</v>
      </c>
      <c r="D196">
        <v>16</v>
      </c>
      <c r="E196">
        <v>-257</v>
      </c>
      <c r="F196">
        <v>100.099999999999</v>
      </c>
      <c r="G196">
        <v>1.6000000000000201</v>
      </c>
    </row>
    <row r="197" spans="1:7" x14ac:dyDescent="0.2">
      <c r="A197">
        <v>196</v>
      </c>
      <c r="B197" s="1">
        <v>39173</v>
      </c>
      <c r="C197">
        <v>41</v>
      </c>
      <c r="D197">
        <v>-39</v>
      </c>
      <c r="E197">
        <v>-300</v>
      </c>
      <c r="F197">
        <v>86.199999999999804</v>
      </c>
      <c r="G197">
        <v>2.6000000000000201</v>
      </c>
    </row>
    <row r="198" spans="1:7" x14ac:dyDescent="0.2">
      <c r="A198">
        <v>197</v>
      </c>
      <c r="B198" s="1">
        <v>39203</v>
      </c>
      <c r="C198">
        <v>39</v>
      </c>
      <c r="D198">
        <v>-46</v>
      </c>
      <c r="E198">
        <v>-289</v>
      </c>
      <c r="F198">
        <v>72.699999999999804</v>
      </c>
      <c r="G198">
        <v>5.3999999999999799</v>
      </c>
    </row>
    <row r="199" spans="1:7" x14ac:dyDescent="0.2">
      <c r="A199">
        <v>198</v>
      </c>
      <c r="B199" s="1">
        <v>39234</v>
      </c>
      <c r="C199">
        <v>38</v>
      </c>
      <c r="D199">
        <v>-19</v>
      </c>
      <c r="E199">
        <v>-319</v>
      </c>
      <c r="F199">
        <v>68.700000000000699</v>
      </c>
      <c r="G199">
        <v>7.0999999999999099</v>
      </c>
    </row>
    <row r="200" spans="1:7" x14ac:dyDescent="0.2">
      <c r="A200">
        <v>199</v>
      </c>
      <c r="B200" s="1">
        <v>39264</v>
      </c>
      <c r="C200">
        <v>39</v>
      </c>
      <c r="D200">
        <v>-56</v>
      </c>
      <c r="E200">
        <v>-298</v>
      </c>
      <c r="F200">
        <v>58.199999999999797</v>
      </c>
      <c r="G200">
        <v>6.2999999999999501</v>
      </c>
    </row>
    <row r="201" spans="1:7" x14ac:dyDescent="0.2">
      <c r="A201">
        <v>200</v>
      </c>
      <c r="B201" s="1">
        <v>39295</v>
      </c>
      <c r="C201">
        <v>40</v>
      </c>
      <c r="D201">
        <v>-113</v>
      </c>
      <c r="E201">
        <v>-322</v>
      </c>
      <c r="F201">
        <v>55.199999999999797</v>
      </c>
      <c r="G201">
        <v>6.9000000000000901</v>
      </c>
    </row>
    <row r="202" spans="1:7" x14ac:dyDescent="0.2">
      <c r="A202">
        <v>201</v>
      </c>
      <c r="B202" s="1">
        <v>39326</v>
      </c>
      <c r="C202">
        <v>34</v>
      </c>
      <c r="D202">
        <v>-114</v>
      </c>
      <c r="E202">
        <v>-309</v>
      </c>
      <c r="F202">
        <v>69.300000000000196</v>
      </c>
      <c r="G202">
        <v>5.8999999999999799</v>
      </c>
    </row>
    <row r="203" spans="1:7" x14ac:dyDescent="0.2">
      <c r="A203">
        <v>202</v>
      </c>
      <c r="B203" s="1">
        <v>39356</v>
      </c>
      <c r="C203">
        <v>29</v>
      </c>
      <c r="D203">
        <v>-113</v>
      </c>
      <c r="E203">
        <v>-306</v>
      </c>
      <c r="F203">
        <v>55.799999999999301</v>
      </c>
      <c r="G203">
        <v>9.19999999999993</v>
      </c>
    </row>
    <row r="204" spans="1:7" x14ac:dyDescent="0.2">
      <c r="A204">
        <v>203</v>
      </c>
      <c r="B204" s="1">
        <v>39387</v>
      </c>
      <c r="C204">
        <v>36</v>
      </c>
      <c r="D204">
        <v>-125</v>
      </c>
      <c r="E204">
        <v>-268</v>
      </c>
      <c r="F204">
        <v>49.399999999999601</v>
      </c>
      <c r="G204">
        <v>7.30000000000007</v>
      </c>
    </row>
    <row r="205" spans="1:7" x14ac:dyDescent="0.2">
      <c r="A205">
        <v>204</v>
      </c>
      <c r="B205" s="1">
        <v>39417</v>
      </c>
      <c r="C205">
        <v>36</v>
      </c>
      <c r="D205">
        <v>-195</v>
      </c>
      <c r="E205">
        <v>-263</v>
      </c>
      <c r="F205">
        <v>29.0999999999995</v>
      </c>
      <c r="G205">
        <v>8.1000000000000192</v>
      </c>
    </row>
    <row r="206" spans="1:7" x14ac:dyDescent="0.2">
      <c r="A206">
        <v>205</v>
      </c>
      <c r="B206" s="1">
        <v>39448</v>
      </c>
      <c r="C206">
        <v>40</v>
      </c>
      <c r="D206">
        <v>-242</v>
      </c>
      <c r="E206">
        <v>-281</v>
      </c>
      <c r="F206">
        <v>18.8000000000002</v>
      </c>
      <c r="G206">
        <v>8.19999999999993</v>
      </c>
    </row>
    <row r="207" spans="1:7" x14ac:dyDescent="0.2">
      <c r="A207">
        <v>206</v>
      </c>
      <c r="B207" s="1">
        <v>39479</v>
      </c>
      <c r="C207">
        <v>37</v>
      </c>
      <c r="D207">
        <v>-190</v>
      </c>
      <c r="E207">
        <v>-311</v>
      </c>
      <c r="F207">
        <v>19.3000000000002</v>
      </c>
      <c r="G207">
        <v>7.2999999999999501</v>
      </c>
    </row>
    <row r="208" spans="1:7" x14ac:dyDescent="0.2">
      <c r="A208">
        <v>207</v>
      </c>
      <c r="B208" s="1">
        <v>39508</v>
      </c>
      <c r="C208">
        <v>40</v>
      </c>
      <c r="D208">
        <v>-306</v>
      </c>
      <c r="E208">
        <v>-330</v>
      </c>
      <c r="F208">
        <v>21.200000000000699</v>
      </c>
      <c r="G208">
        <v>7.6000000000000201</v>
      </c>
    </row>
    <row r="209" spans="1:7" x14ac:dyDescent="0.2">
      <c r="A209">
        <v>208</v>
      </c>
      <c r="B209" s="1">
        <v>39539</v>
      </c>
      <c r="C209">
        <v>34</v>
      </c>
      <c r="D209">
        <v>-358</v>
      </c>
      <c r="E209">
        <v>-362</v>
      </c>
      <c r="F209">
        <v>22.0999999999995</v>
      </c>
      <c r="G209">
        <v>5.2999999999999501</v>
      </c>
    </row>
    <row r="210" spans="1:7" x14ac:dyDescent="0.2">
      <c r="A210">
        <v>209</v>
      </c>
      <c r="B210" s="1">
        <v>39569</v>
      </c>
      <c r="C210">
        <v>40</v>
      </c>
      <c r="D210">
        <v>-409</v>
      </c>
      <c r="E210">
        <v>-375</v>
      </c>
      <c r="F210">
        <v>19.3000000000002</v>
      </c>
      <c r="G210">
        <v>3.3999999999999799</v>
      </c>
    </row>
    <row r="211" spans="1:7" x14ac:dyDescent="0.2">
      <c r="A211">
        <v>210</v>
      </c>
      <c r="B211" s="1">
        <v>39600</v>
      </c>
      <c r="C211">
        <v>40</v>
      </c>
      <c r="D211">
        <v>-501</v>
      </c>
      <c r="E211">
        <v>-410</v>
      </c>
      <c r="F211">
        <v>-2.8000000000001801</v>
      </c>
      <c r="G211">
        <v>3.80000000000007</v>
      </c>
    </row>
    <row r="212" spans="1:7" x14ac:dyDescent="0.2">
      <c r="A212">
        <v>211</v>
      </c>
      <c r="B212" s="1">
        <v>39630</v>
      </c>
      <c r="C212">
        <v>42</v>
      </c>
      <c r="D212">
        <v>-509</v>
      </c>
      <c r="E212">
        <v>-451</v>
      </c>
      <c r="F212">
        <v>-11.6999999999998</v>
      </c>
      <c r="G212">
        <v>4.7999999999999501</v>
      </c>
    </row>
    <row r="213" spans="1:7" x14ac:dyDescent="0.2">
      <c r="A213">
        <v>212</v>
      </c>
      <c r="B213" s="1">
        <v>39661</v>
      </c>
      <c r="C213">
        <v>51</v>
      </c>
      <c r="D213">
        <v>-497</v>
      </c>
      <c r="E213">
        <v>-471</v>
      </c>
      <c r="F213">
        <v>-20.3000000000002</v>
      </c>
      <c r="G213">
        <v>2.7999999999999501</v>
      </c>
    </row>
    <row r="214" spans="1:7" x14ac:dyDescent="0.2">
      <c r="A214">
        <v>213</v>
      </c>
      <c r="B214" s="1">
        <v>39692</v>
      </c>
      <c r="C214">
        <v>57</v>
      </c>
      <c r="D214">
        <v>-533</v>
      </c>
      <c r="E214">
        <v>-513</v>
      </c>
      <c r="F214">
        <v>-77.900000000000503</v>
      </c>
      <c r="G214">
        <v>4</v>
      </c>
    </row>
    <row r="215" spans="1:7" x14ac:dyDescent="0.2">
      <c r="A215">
        <v>214</v>
      </c>
      <c r="B215" s="1">
        <v>39722</v>
      </c>
      <c r="C215">
        <v>52</v>
      </c>
      <c r="D215">
        <v>-588</v>
      </c>
      <c r="E215">
        <v>-600</v>
      </c>
      <c r="F215">
        <v>-85</v>
      </c>
      <c r="G215">
        <v>5.8999999999999799</v>
      </c>
    </row>
    <row r="216" spans="1:7" x14ac:dyDescent="0.2">
      <c r="A216">
        <v>215</v>
      </c>
      <c r="B216" s="1">
        <v>39753</v>
      </c>
      <c r="C216">
        <v>44</v>
      </c>
      <c r="D216">
        <v>-702</v>
      </c>
      <c r="E216">
        <v>-712</v>
      </c>
      <c r="F216">
        <v>-137.099999999999</v>
      </c>
      <c r="G216">
        <v>7.7999999999999501</v>
      </c>
    </row>
    <row r="217" spans="1:7" x14ac:dyDescent="0.2">
      <c r="A217">
        <v>216</v>
      </c>
      <c r="B217" s="1">
        <v>39783</v>
      </c>
      <c r="C217">
        <v>30</v>
      </c>
      <c r="D217">
        <v>-778</v>
      </c>
      <c r="E217">
        <v>-895</v>
      </c>
      <c r="F217">
        <v>-151.80000000000001</v>
      </c>
      <c r="G217">
        <v>6.1000000000000201</v>
      </c>
    </row>
    <row r="218" spans="1:7" x14ac:dyDescent="0.2">
      <c r="A218">
        <v>217</v>
      </c>
      <c r="B218" s="1">
        <v>39814</v>
      </c>
      <c r="C218">
        <v>15</v>
      </c>
      <c r="D218">
        <v>-899</v>
      </c>
      <c r="E218">
        <v>-1171</v>
      </c>
      <c r="F218">
        <v>-190.5</v>
      </c>
      <c r="G218">
        <v>7.4000000000000901</v>
      </c>
    </row>
    <row r="219" spans="1:7" x14ac:dyDescent="0.2">
      <c r="A219">
        <v>218</v>
      </c>
      <c r="B219" s="1">
        <v>39845</v>
      </c>
      <c r="C219">
        <v>1</v>
      </c>
      <c r="D219">
        <v>-983</v>
      </c>
      <c r="E219">
        <v>-1315</v>
      </c>
      <c r="F219">
        <v>-212.3</v>
      </c>
      <c r="G219">
        <v>8.6000000000000192</v>
      </c>
    </row>
    <row r="220" spans="1:7" x14ac:dyDescent="0.2">
      <c r="A220">
        <v>219</v>
      </c>
      <c r="B220" s="1">
        <v>39873</v>
      </c>
      <c r="C220">
        <v>-27</v>
      </c>
      <c r="D220">
        <v>-1097</v>
      </c>
      <c r="E220">
        <v>-1450</v>
      </c>
      <c r="F220">
        <v>-247.3</v>
      </c>
      <c r="G220">
        <v>6.5999999999999099</v>
      </c>
    </row>
    <row r="221" spans="1:7" x14ac:dyDescent="0.2">
      <c r="A221">
        <v>220</v>
      </c>
      <c r="B221" s="1">
        <v>39904</v>
      </c>
      <c r="C221">
        <v>-44</v>
      </c>
      <c r="D221">
        <v>-1151</v>
      </c>
      <c r="E221">
        <v>-1561</v>
      </c>
      <c r="F221">
        <v>-299.89999999999998</v>
      </c>
      <c r="G221">
        <v>3.2000000000000499</v>
      </c>
    </row>
    <row r="222" spans="1:7" x14ac:dyDescent="0.2">
      <c r="A222">
        <v>221</v>
      </c>
      <c r="B222" s="1">
        <v>39934</v>
      </c>
      <c r="C222">
        <v>-68</v>
      </c>
      <c r="D222">
        <v>-1185</v>
      </c>
      <c r="E222">
        <v>-1702</v>
      </c>
      <c r="F222">
        <v>-315</v>
      </c>
      <c r="G222">
        <v>2.6000000000000201</v>
      </c>
    </row>
    <row r="223" spans="1:7" x14ac:dyDescent="0.2">
      <c r="A223">
        <v>222</v>
      </c>
      <c r="B223" s="1">
        <v>39965</v>
      </c>
      <c r="C223">
        <v>-82</v>
      </c>
      <c r="D223">
        <v>-1223</v>
      </c>
      <c r="E223">
        <v>-1790</v>
      </c>
      <c r="F223">
        <v>-309.10000000000002</v>
      </c>
      <c r="G223">
        <v>2.7999999999999501</v>
      </c>
    </row>
    <row r="224" spans="1:7" x14ac:dyDescent="0.2">
      <c r="A224">
        <v>223</v>
      </c>
      <c r="B224" s="1">
        <v>39995</v>
      </c>
      <c r="C224">
        <v>-92</v>
      </c>
      <c r="D224">
        <v>-1245</v>
      </c>
      <c r="E224">
        <v>-1770</v>
      </c>
      <c r="F224">
        <v>-321.8</v>
      </c>
      <c r="G224">
        <v>-1.69999999999993</v>
      </c>
    </row>
    <row r="225" spans="1:7" x14ac:dyDescent="0.2">
      <c r="A225">
        <v>224</v>
      </c>
      <c r="B225" s="1">
        <v>40026</v>
      </c>
      <c r="C225">
        <v>-115</v>
      </c>
      <c r="D225">
        <v>-1277</v>
      </c>
      <c r="E225">
        <v>-1739</v>
      </c>
      <c r="F225">
        <v>-317.60000000000002</v>
      </c>
      <c r="G225">
        <v>-0.39999999999997699</v>
      </c>
    </row>
    <row r="226" spans="1:7" x14ac:dyDescent="0.2">
      <c r="A226">
        <v>225</v>
      </c>
      <c r="B226" s="1">
        <v>40057</v>
      </c>
      <c r="C226">
        <v>-117</v>
      </c>
      <c r="D226">
        <v>-1269</v>
      </c>
      <c r="E226">
        <v>-1693</v>
      </c>
      <c r="F226">
        <v>-288.3</v>
      </c>
      <c r="G226">
        <v>-0.70000000000004503</v>
      </c>
    </row>
    <row r="227" spans="1:7" x14ac:dyDescent="0.2">
      <c r="A227">
        <v>226</v>
      </c>
      <c r="B227" s="1">
        <v>40087</v>
      </c>
      <c r="C227">
        <v>-121</v>
      </c>
      <c r="D227">
        <v>-1250</v>
      </c>
      <c r="E227">
        <v>-1610</v>
      </c>
      <c r="F227">
        <v>-287.2</v>
      </c>
      <c r="G227">
        <v>-2.2999999999999501</v>
      </c>
    </row>
    <row r="228" spans="1:7" x14ac:dyDescent="0.2">
      <c r="A228">
        <v>227</v>
      </c>
      <c r="B228" s="1">
        <v>40118</v>
      </c>
      <c r="C228">
        <v>-114</v>
      </c>
      <c r="D228">
        <v>-1123</v>
      </c>
      <c r="E228">
        <v>-1538</v>
      </c>
      <c r="F228">
        <v>-247.3</v>
      </c>
      <c r="G228">
        <v>-5.1000000000000201</v>
      </c>
    </row>
    <row r="229" spans="1:7" x14ac:dyDescent="0.2">
      <c r="A229">
        <v>228</v>
      </c>
      <c r="B229" s="1">
        <v>40148</v>
      </c>
      <c r="C229">
        <v>-107</v>
      </c>
      <c r="D229">
        <v>-1046</v>
      </c>
      <c r="E229">
        <v>-1393</v>
      </c>
      <c r="F229">
        <v>-216.79999999999899</v>
      </c>
      <c r="G229">
        <v>-7</v>
      </c>
    </row>
    <row r="230" spans="1:7" x14ac:dyDescent="0.2">
      <c r="A230">
        <v>229</v>
      </c>
      <c r="B230" s="1">
        <v>40179</v>
      </c>
      <c r="C230">
        <v>-93</v>
      </c>
      <c r="D230">
        <v>-957</v>
      </c>
      <c r="E230">
        <v>-1096</v>
      </c>
      <c r="F230">
        <v>-219.5</v>
      </c>
      <c r="G230">
        <v>-7.4000000000000901</v>
      </c>
    </row>
    <row r="231" spans="1:7" x14ac:dyDescent="0.2">
      <c r="A231">
        <v>230</v>
      </c>
      <c r="B231" s="1">
        <v>40210</v>
      </c>
      <c r="C231">
        <v>-73</v>
      </c>
      <c r="D231">
        <v>-912</v>
      </c>
      <c r="E231">
        <v>-928</v>
      </c>
      <c r="F231">
        <v>-198.7</v>
      </c>
      <c r="G231">
        <v>-8.80000000000007</v>
      </c>
    </row>
    <row r="232" spans="1:7" x14ac:dyDescent="0.2">
      <c r="A232">
        <v>231</v>
      </c>
      <c r="B232" s="1">
        <v>40238</v>
      </c>
      <c r="C232">
        <v>-46</v>
      </c>
      <c r="D232">
        <v>-737</v>
      </c>
      <c r="E232">
        <v>-748</v>
      </c>
      <c r="F232">
        <v>-155.19999999999999</v>
      </c>
      <c r="G232">
        <v>-8.7999999999999492</v>
      </c>
    </row>
    <row r="233" spans="1:7" x14ac:dyDescent="0.2">
      <c r="A233">
        <v>232</v>
      </c>
      <c r="B233" s="1">
        <v>40269</v>
      </c>
      <c r="C233">
        <v>-23</v>
      </c>
      <c r="D233">
        <v>-591</v>
      </c>
      <c r="E233">
        <v>-535</v>
      </c>
      <c r="F233">
        <v>-104.2</v>
      </c>
      <c r="G233">
        <v>-6.8999999999999799</v>
      </c>
    </row>
    <row r="234" spans="1:7" x14ac:dyDescent="0.2">
      <c r="A234">
        <v>233</v>
      </c>
      <c r="B234" s="1">
        <v>40299</v>
      </c>
      <c r="C234">
        <v>3</v>
      </c>
      <c r="D234">
        <v>-578</v>
      </c>
      <c r="E234">
        <v>-333</v>
      </c>
      <c r="F234">
        <v>-74.699999999999804</v>
      </c>
      <c r="G234">
        <v>-6.1000000000000201</v>
      </c>
    </row>
    <row r="235" spans="1:7" x14ac:dyDescent="0.2">
      <c r="A235">
        <v>234</v>
      </c>
      <c r="B235" s="1">
        <v>40330</v>
      </c>
      <c r="C235">
        <v>16</v>
      </c>
      <c r="D235">
        <v>-504</v>
      </c>
      <c r="E235">
        <v>-181</v>
      </c>
      <c r="F235">
        <v>-40.599999999999497</v>
      </c>
      <c r="G235">
        <v>-8.2999999999999492</v>
      </c>
    </row>
    <row r="236" spans="1:7" x14ac:dyDescent="0.2">
      <c r="A236">
        <v>235</v>
      </c>
      <c r="B236" s="1">
        <v>40360</v>
      </c>
      <c r="C236">
        <v>30</v>
      </c>
      <c r="D236">
        <v>-440</v>
      </c>
      <c r="E236">
        <v>-92</v>
      </c>
      <c r="F236">
        <v>-2.5</v>
      </c>
      <c r="G236">
        <v>-7.7000000000000499</v>
      </c>
    </row>
    <row r="237" spans="1:7" x14ac:dyDescent="0.2">
      <c r="A237">
        <v>236</v>
      </c>
      <c r="B237" s="1">
        <v>40391</v>
      </c>
      <c r="C237">
        <v>47</v>
      </c>
      <c r="D237">
        <v>-339</v>
      </c>
      <c r="E237">
        <v>-74</v>
      </c>
      <c r="F237">
        <v>2.8000000000001801</v>
      </c>
      <c r="G237">
        <v>-6.8999999999999799</v>
      </c>
    </row>
    <row r="238" spans="1:7" x14ac:dyDescent="0.2">
      <c r="A238">
        <v>237</v>
      </c>
      <c r="B238" s="1">
        <v>40422</v>
      </c>
      <c r="C238">
        <v>54</v>
      </c>
      <c r="D238">
        <v>-303</v>
      </c>
      <c r="E238">
        <v>-50</v>
      </c>
      <c r="F238">
        <v>26.600000000000399</v>
      </c>
      <c r="G238">
        <v>-8.5</v>
      </c>
    </row>
    <row r="239" spans="1:7" x14ac:dyDescent="0.2">
      <c r="A239">
        <v>238</v>
      </c>
      <c r="B239" s="1">
        <v>40452</v>
      </c>
      <c r="C239">
        <v>73</v>
      </c>
      <c r="D239">
        <v>-225</v>
      </c>
      <c r="E239">
        <v>9</v>
      </c>
      <c r="F239">
        <v>41.900000000000503</v>
      </c>
      <c r="G239">
        <v>-7.8999999999999799</v>
      </c>
    </row>
    <row r="240" spans="1:7" x14ac:dyDescent="0.2">
      <c r="A240">
        <v>239</v>
      </c>
      <c r="B240" s="1">
        <v>40483</v>
      </c>
      <c r="C240">
        <v>72</v>
      </c>
      <c r="D240">
        <v>-194</v>
      </c>
      <c r="E240">
        <v>58</v>
      </c>
      <c r="F240">
        <v>65.599999999999497</v>
      </c>
      <c r="G240">
        <v>-6.5</v>
      </c>
    </row>
    <row r="241" spans="1:7" x14ac:dyDescent="0.2">
      <c r="A241">
        <v>240</v>
      </c>
      <c r="B241" s="1">
        <v>40513</v>
      </c>
      <c r="C241">
        <v>70</v>
      </c>
      <c r="D241">
        <v>-197</v>
      </c>
      <c r="E241">
        <v>108</v>
      </c>
      <c r="F241">
        <v>111.5</v>
      </c>
      <c r="G241">
        <v>-3.5</v>
      </c>
    </row>
    <row r="242" spans="1:7" x14ac:dyDescent="0.2">
      <c r="A242">
        <v>241</v>
      </c>
      <c r="B242" s="1">
        <v>40544</v>
      </c>
      <c r="C242">
        <v>69</v>
      </c>
      <c r="D242">
        <v>-151</v>
      </c>
      <c r="E242">
        <v>164</v>
      </c>
      <c r="F242">
        <v>92.099999999999497</v>
      </c>
      <c r="G242">
        <v>-5.2999999999999501</v>
      </c>
    </row>
    <row r="243" spans="1:7" x14ac:dyDescent="0.2">
      <c r="A243">
        <v>242</v>
      </c>
      <c r="B243" s="1">
        <v>40575</v>
      </c>
      <c r="C243">
        <v>64</v>
      </c>
      <c r="D243">
        <v>-39</v>
      </c>
      <c r="E243">
        <v>199</v>
      </c>
      <c r="F243">
        <v>115.9</v>
      </c>
      <c r="G243">
        <v>-1.5999999999999099</v>
      </c>
    </row>
    <row r="244" spans="1:7" x14ac:dyDescent="0.2">
      <c r="A244">
        <v>243</v>
      </c>
      <c r="B244" s="1">
        <v>40603</v>
      </c>
      <c r="C244">
        <v>73</v>
      </c>
      <c r="D244">
        <v>-55</v>
      </c>
      <c r="E244">
        <v>219</v>
      </c>
      <c r="F244">
        <v>114.5</v>
      </c>
      <c r="G244">
        <v>-1.6000000000000201</v>
      </c>
    </row>
    <row r="245" spans="1:7" x14ac:dyDescent="0.2">
      <c r="A245">
        <v>244</v>
      </c>
      <c r="B245" s="1">
        <v>40634</v>
      </c>
      <c r="C245">
        <v>80</v>
      </c>
      <c r="D245">
        <v>-54</v>
      </c>
      <c r="E245">
        <v>213</v>
      </c>
      <c r="F245">
        <v>119.5</v>
      </c>
      <c r="G245">
        <v>-0.39999999999997699</v>
      </c>
    </row>
    <row r="246" spans="1:7" x14ac:dyDescent="0.2">
      <c r="A246">
        <v>245</v>
      </c>
      <c r="B246" s="1">
        <v>40664</v>
      </c>
      <c r="C246">
        <v>81</v>
      </c>
      <c r="D246">
        <v>-5</v>
      </c>
      <c r="E246">
        <v>188</v>
      </c>
      <c r="F246">
        <v>120.8</v>
      </c>
      <c r="G246">
        <v>-0.39999999999997699</v>
      </c>
    </row>
    <row r="247" spans="1:7" x14ac:dyDescent="0.2">
      <c r="A247">
        <v>246</v>
      </c>
      <c r="B247" s="1">
        <v>40695</v>
      </c>
      <c r="C247">
        <v>90</v>
      </c>
      <c r="D247">
        <v>30</v>
      </c>
      <c r="E247">
        <v>185</v>
      </c>
      <c r="F247">
        <v>124</v>
      </c>
      <c r="G247">
        <v>0.29999999999995502</v>
      </c>
    </row>
    <row r="248" spans="1:7" x14ac:dyDescent="0.2">
      <c r="A248">
        <v>247</v>
      </c>
      <c r="B248" s="1">
        <v>40725</v>
      </c>
      <c r="C248">
        <v>93</v>
      </c>
      <c r="D248">
        <v>45</v>
      </c>
      <c r="E248">
        <v>196</v>
      </c>
      <c r="F248">
        <v>103.599999999999</v>
      </c>
      <c r="G248">
        <v>1.3999999999999799</v>
      </c>
    </row>
    <row r="249" spans="1:7" x14ac:dyDescent="0.2">
      <c r="A249">
        <v>248</v>
      </c>
      <c r="B249" s="1">
        <v>40756</v>
      </c>
      <c r="C249">
        <v>88</v>
      </c>
      <c r="D249">
        <v>26</v>
      </c>
      <c r="E249">
        <v>210</v>
      </c>
      <c r="F249">
        <v>116</v>
      </c>
      <c r="G249">
        <v>0.59999999999990905</v>
      </c>
    </row>
    <row r="250" spans="1:7" x14ac:dyDescent="0.2">
      <c r="A250">
        <v>249</v>
      </c>
      <c r="B250" s="1">
        <v>40787</v>
      </c>
      <c r="C250">
        <v>90</v>
      </c>
      <c r="D250">
        <v>84</v>
      </c>
      <c r="E250">
        <v>200</v>
      </c>
      <c r="F250">
        <v>104.8</v>
      </c>
      <c r="G250">
        <v>3.5</v>
      </c>
    </row>
    <row r="251" spans="1:7" x14ac:dyDescent="0.2">
      <c r="A251">
        <v>250</v>
      </c>
      <c r="B251" s="1">
        <v>40817</v>
      </c>
      <c r="C251">
        <v>88</v>
      </c>
      <c r="D251">
        <v>75</v>
      </c>
      <c r="E251">
        <v>205</v>
      </c>
      <c r="F251">
        <v>102.9</v>
      </c>
      <c r="G251">
        <v>0.60000000000002296</v>
      </c>
    </row>
    <row r="252" spans="1:7" x14ac:dyDescent="0.2">
      <c r="A252">
        <v>251</v>
      </c>
      <c r="B252" s="1">
        <v>40848</v>
      </c>
      <c r="C252">
        <v>87</v>
      </c>
      <c r="D252">
        <v>79</v>
      </c>
      <c r="E252">
        <v>177</v>
      </c>
      <c r="F252">
        <v>104.6</v>
      </c>
      <c r="G252">
        <v>1.30000000000007</v>
      </c>
    </row>
    <row r="253" spans="1:7" x14ac:dyDescent="0.2">
      <c r="A253">
        <v>252</v>
      </c>
      <c r="B253" s="1">
        <v>40878</v>
      </c>
      <c r="C253">
        <v>98</v>
      </c>
      <c r="D253">
        <v>143</v>
      </c>
      <c r="E253">
        <v>194</v>
      </c>
      <c r="F253">
        <v>102.2</v>
      </c>
      <c r="G253">
        <v>-0.89999999999997704</v>
      </c>
    </row>
    <row r="254" spans="1:7" x14ac:dyDescent="0.2">
      <c r="A254">
        <v>253</v>
      </c>
      <c r="B254" s="1">
        <v>40909</v>
      </c>
      <c r="C254">
        <v>103</v>
      </c>
      <c r="D254">
        <v>191</v>
      </c>
      <c r="E254">
        <v>209</v>
      </c>
      <c r="F254">
        <v>122.900000000001</v>
      </c>
      <c r="G254">
        <v>1.5</v>
      </c>
    </row>
    <row r="255" spans="1:7" x14ac:dyDescent="0.2">
      <c r="A255">
        <v>254</v>
      </c>
      <c r="B255" s="1">
        <v>40940</v>
      </c>
      <c r="C255">
        <v>109</v>
      </c>
      <c r="D255">
        <v>170</v>
      </c>
      <c r="E255">
        <v>206</v>
      </c>
      <c r="F255">
        <v>122.700000000001</v>
      </c>
      <c r="G255">
        <v>-1</v>
      </c>
    </row>
    <row r="256" spans="1:7" x14ac:dyDescent="0.2">
      <c r="A256">
        <v>255</v>
      </c>
      <c r="B256" s="1">
        <v>40969</v>
      </c>
      <c r="C256">
        <v>95</v>
      </c>
      <c r="D256">
        <v>155</v>
      </c>
      <c r="E256">
        <v>231</v>
      </c>
      <c r="F256">
        <v>120.799999999999</v>
      </c>
      <c r="G256">
        <v>0.89999999999997704</v>
      </c>
    </row>
    <row r="257" spans="1:7" x14ac:dyDescent="0.2">
      <c r="A257">
        <v>256</v>
      </c>
      <c r="B257" s="1">
        <v>41000</v>
      </c>
      <c r="C257">
        <v>83</v>
      </c>
      <c r="D257">
        <v>124</v>
      </c>
      <c r="E257">
        <v>209</v>
      </c>
      <c r="F257">
        <v>91.800000000000196</v>
      </c>
      <c r="G257">
        <v>0.59999999999990905</v>
      </c>
    </row>
    <row r="258" spans="1:7" x14ac:dyDescent="0.2">
      <c r="A258">
        <v>257</v>
      </c>
      <c r="B258" s="1">
        <v>41030</v>
      </c>
      <c r="C258">
        <v>78</v>
      </c>
      <c r="D258">
        <v>95</v>
      </c>
      <c r="E258">
        <v>221</v>
      </c>
      <c r="F258">
        <v>114.9</v>
      </c>
      <c r="G258">
        <v>0.39999999999997699</v>
      </c>
    </row>
    <row r="259" spans="1:7" x14ac:dyDescent="0.2">
      <c r="A259">
        <v>258</v>
      </c>
      <c r="B259" s="1">
        <v>41061</v>
      </c>
      <c r="C259">
        <v>64</v>
      </c>
      <c r="D259">
        <v>97</v>
      </c>
      <c r="E259">
        <v>221</v>
      </c>
      <c r="F259">
        <v>96.399999999999594</v>
      </c>
      <c r="G259">
        <v>1.1000000000000201</v>
      </c>
    </row>
    <row r="260" spans="1:7" x14ac:dyDescent="0.2">
      <c r="A260">
        <v>259</v>
      </c>
      <c r="B260" s="1">
        <v>41091</v>
      </c>
      <c r="C260">
        <v>51</v>
      </c>
      <c r="D260">
        <v>85</v>
      </c>
      <c r="E260">
        <v>221</v>
      </c>
      <c r="F260">
        <v>105.400000000001</v>
      </c>
      <c r="G260">
        <v>-4.5</v>
      </c>
    </row>
    <row r="261" spans="1:7" x14ac:dyDescent="0.2">
      <c r="A261">
        <v>260</v>
      </c>
      <c r="B261" s="1">
        <v>41122</v>
      </c>
      <c r="C261">
        <v>50</v>
      </c>
      <c r="D261">
        <v>81</v>
      </c>
      <c r="E261">
        <v>192</v>
      </c>
      <c r="F261">
        <v>110.8</v>
      </c>
      <c r="G261">
        <v>2.4000000000000901</v>
      </c>
    </row>
    <row r="262" spans="1:7" x14ac:dyDescent="0.2">
      <c r="A262">
        <v>261</v>
      </c>
      <c r="B262" s="1">
        <v>41153</v>
      </c>
      <c r="C262">
        <v>35</v>
      </c>
      <c r="D262">
        <v>68</v>
      </c>
      <c r="E262">
        <v>180</v>
      </c>
      <c r="F262">
        <v>108</v>
      </c>
      <c r="G262">
        <v>1.3999999999999799</v>
      </c>
    </row>
    <row r="263" spans="1:7" x14ac:dyDescent="0.2">
      <c r="A263">
        <v>262</v>
      </c>
      <c r="B263" s="1">
        <v>41183</v>
      </c>
      <c r="C263">
        <v>17</v>
      </c>
      <c r="D263">
        <v>80</v>
      </c>
      <c r="E263">
        <v>166</v>
      </c>
      <c r="F263">
        <v>111</v>
      </c>
      <c r="G263">
        <v>1.5999999999999099</v>
      </c>
    </row>
    <row r="264" spans="1:7" x14ac:dyDescent="0.2">
      <c r="A264">
        <v>263</v>
      </c>
      <c r="B264" s="1">
        <v>41214</v>
      </c>
      <c r="C264">
        <v>18</v>
      </c>
      <c r="D264">
        <v>81</v>
      </c>
      <c r="E264">
        <v>161</v>
      </c>
      <c r="F264">
        <v>113.1</v>
      </c>
      <c r="G264">
        <v>-2.2000000000000499</v>
      </c>
    </row>
    <row r="265" spans="1:7" x14ac:dyDescent="0.2">
      <c r="A265">
        <v>264</v>
      </c>
      <c r="B265" s="1">
        <v>41244</v>
      </c>
      <c r="C265">
        <v>19</v>
      </c>
      <c r="D265">
        <v>122</v>
      </c>
      <c r="E265">
        <v>155</v>
      </c>
      <c r="F265">
        <v>154.80000000000001</v>
      </c>
      <c r="G265">
        <v>-0.100000000000023</v>
      </c>
    </row>
    <row r="266" spans="1:7" x14ac:dyDescent="0.2">
      <c r="A266">
        <v>265</v>
      </c>
      <c r="B266" s="1">
        <v>41275</v>
      </c>
      <c r="C266">
        <v>14</v>
      </c>
      <c r="D266">
        <v>116</v>
      </c>
      <c r="E266">
        <v>142</v>
      </c>
      <c r="F266">
        <v>120.9</v>
      </c>
      <c r="G266">
        <v>-1.3999999999999799</v>
      </c>
    </row>
    <row r="267" spans="1:7" x14ac:dyDescent="0.2">
      <c r="A267">
        <v>266</v>
      </c>
      <c r="B267" s="1">
        <v>41306</v>
      </c>
      <c r="C267">
        <v>12</v>
      </c>
      <c r="D267">
        <v>167</v>
      </c>
      <c r="E267">
        <v>148</v>
      </c>
      <c r="F267">
        <v>91.599999999999497</v>
      </c>
      <c r="G267">
        <v>-0.90000000000009095</v>
      </c>
    </row>
    <row r="268" spans="1:7" x14ac:dyDescent="0.2">
      <c r="A268">
        <v>267</v>
      </c>
      <c r="B268" s="1">
        <v>41334</v>
      </c>
      <c r="C268">
        <v>11</v>
      </c>
      <c r="D268">
        <v>188</v>
      </c>
      <c r="E268">
        <v>111</v>
      </c>
      <c r="F268">
        <v>78.700000000000699</v>
      </c>
      <c r="G268">
        <v>-3.0999999999999099</v>
      </c>
    </row>
    <row r="269" spans="1:7" x14ac:dyDescent="0.2">
      <c r="A269">
        <v>268</v>
      </c>
      <c r="B269" s="1">
        <v>41365</v>
      </c>
      <c r="C269">
        <v>7</v>
      </c>
      <c r="D269">
        <v>189</v>
      </c>
      <c r="E269">
        <v>91</v>
      </c>
      <c r="F269">
        <v>101.099999999999</v>
      </c>
      <c r="G269">
        <v>-1.2999999999999501</v>
      </c>
    </row>
    <row r="270" spans="1:7" x14ac:dyDescent="0.2">
      <c r="A270">
        <v>269</v>
      </c>
      <c r="B270" s="1">
        <v>41395</v>
      </c>
      <c r="C270">
        <v>3</v>
      </c>
      <c r="D270">
        <v>220</v>
      </c>
      <c r="E270">
        <v>79</v>
      </c>
      <c r="F270">
        <v>75.800000000000196</v>
      </c>
      <c r="G270">
        <v>-0.200000000000045</v>
      </c>
    </row>
    <row r="271" spans="1:7" x14ac:dyDescent="0.2">
      <c r="A271">
        <v>270</v>
      </c>
      <c r="B271" s="1">
        <v>41426</v>
      </c>
      <c r="C271">
        <v>7</v>
      </c>
      <c r="D271">
        <v>217</v>
      </c>
      <c r="E271">
        <v>59</v>
      </c>
      <c r="F271">
        <v>66.5</v>
      </c>
      <c r="G271">
        <v>0.39999999999997699</v>
      </c>
    </row>
    <row r="272" spans="1:7" x14ac:dyDescent="0.2">
      <c r="A272">
        <v>271</v>
      </c>
      <c r="B272" s="1">
        <v>41456</v>
      </c>
      <c r="C272">
        <v>10</v>
      </c>
      <c r="D272">
        <v>226</v>
      </c>
      <c r="E272">
        <v>15</v>
      </c>
      <c r="F272">
        <v>50.599999999999497</v>
      </c>
      <c r="G272">
        <v>5.1000000000000201</v>
      </c>
    </row>
    <row r="273" spans="1:7" x14ac:dyDescent="0.2">
      <c r="A273">
        <v>272</v>
      </c>
      <c r="B273" s="1">
        <v>41487</v>
      </c>
      <c r="C273">
        <v>15</v>
      </c>
      <c r="D273">
        <v>226</v>
      </c>
      <c r="E273">
        <v>46</v>
      </c>
      <c r="F273">
        <v>54</v>
      </c>
      <c r="G273">
        <v>-3.1000000000000201</v>
      </c>
    </row>
    <row r="274" spans="1:7" x14ac:dyDescent="0.2">
      <c r="A274">
        <v>273</v>
      </c>
      <c r="B274" s="1">
        <v>41518</v>
      </c>
      <c r="C274">
        <v>21</v>
      </c>
      <c r="D274">
        <v>243</v>
      </c>
      <c r="E274">
        <v>65</v>
      </c>
      <c r="F274">
        <v>76.5</v>
      </c>
      <c r="G274">
        <v>-3.0999999999999099</v>
      </c>
    </row>
    <row r="275" spans="1:7" x14ac:dyDescent="0.2">
      <c r="A275">
        <v>274</v>
      </c>
      <c r="B275" s="1">
        <v>41548</v>
      </c>
      <c r="C275">
        <v>32</v>
      </c>
      <c r="D275">
        <v>251</v>
      </c>
      <c r="E275">
        <v>84</v>
      </c>
      <c r="F275">
        <v>73.800000000000196</v>
      </c>
      <c r="G275">
        <v>-3.0999999999999099</v>
      </c>
    </row>
    <row r="276" spans="1:7" x14ac:dyDescent="0.2">
      <c r="A276">
        <v>275</v>
      </c>
      <c r="B276" s="1">
        <v>41579</v>
      </c>
      <c r="C276">
        <v>25</v>
      </c>
      <c r="D276">
        <v>268</v>
      </c>
      <c r="E276">
        <v>124</v>
      </c>
      <c r="F276">
        <v>102.9</v>
      </c>
      <c r="G276">
        <v>1.2999999999999501</v>
      </c>
    </row>
    <row r="277" spans="1:7" x14ac:dyDescent="0.2">
      <c r="A277">
        <v>276</v>
      </c>
      <c r="B277" s="1">
        <v>41609</v>
      </c>
      <c r="C277">
        <v>19</v>
      </c>
      <c r="D277">
        <v>208</v>
      </c>
      <c r="E277">
        <v>124</v>
      </c>
      <c r="F277">
        <v>95.299999999999301</v>
      </c>
      <c r="G277">
        <v>-0.89999999999997704</v>
      </c>
    </row>
    <row r="278" spans="1:7" x14ac:dyDescent="0.2">
      <c r="A278">
        <v>277</v>
      </c>
      <c r="B278" s="1">
        <v>41640</v>
      </c>
      <c r="C278">
        <v>22</v>
      </c>
      <c r="D278">
        <v>256</v>
      </c>
      <c r="E278">
        <v>105</v>
      </c>
      <c r="F278">
        <v>107.1</v>
      </c>
      <c r="G278">
        <v>-2</v>
      </c>
    </row>
    <row r="279" spans="1:7" x14ac:dyDescent="0.2">
      <c r="A279">
        <v>278</v>
      </c>
      <c r="B279" s="1">
        <v>41671</v>
      </c>
      <c r="C279">
        <v>16</v>
      </c>
      <c r="D279">
        <v>226</v>
      </c>
      <c r="E279">
        <v>116</v>
      </c>
      <c r="F279">
        <v>94.900000000000503</v>
      </c>
      <c r="G279">
        <v>-2.5999999999999099</v>
      </c>
    </row>
    <row r="280" spans="1:7" x14ac:dyDescent="0.2">
      <c r="A280">
        <v>279</v>
      </c>
      <c r="B280" s="1">
        <v>41699</v>
      </c>
      <c r="C280">
        <v>21</v>
      </c>
      <c r="D280">
        <v>245</v>
      </c>
      <c r="E280">
        <v>123</v>
      </c>
      <c r="F280">
        <v>108.299999999999</v>
      </c>
      <c r="G280">
        <v>0.5</v>
      </c>
    </row>
    <row r="281" spans="1:7" x14ac:dyDescent="0.2">
      <c r="A281">
        <v>280</v>
      </c>
      <c r="B281" s="1">
        <v>41730</v>
      </c>
      <c r="C281">
        <v>28</v>
      </c>
      <c r="D281">
        <v>293</v>
      </c>
      <c r="E281">
        <v>132</v>
      </c>
      <c r="F281">
        <v>113.1</v>
      </c>
      <c r="G281">
        <v>-2.2000000000000499</v>
      </c>
    </row>
    <row r="282" spans="1:7" x14ac:dyDescent="0.2">
      <c r="A282">
        <v>281</v>
      </c>
      <c r="B282" s="1">
        <v>41760</v>
      </c>
      <c r="C282">
        <v>24</v>
      </c>
      <c r="D282">
        <v>287</v>
      </c>
      <c r="E282">
        <v>142</v>
      </c>
      <c r="F282">
        <v>144.9</v>
      </c>
      <c r="G282">
        <v>-3.19999999999993</v>
      </c>
    </row>
    <row r="283" spans="1:7" x14ac:dyDescent="0.2">
      <c r="A283">
        <v>282</v>
      </c>
      <c r="B283" s="1">
        <v>41791</v>
      </c>
      <c r="C283">
        <v>26</v>
      </c>
      <c r="D283">
        <v>279</v>
      </c>
      <c r="E283">
        <v>166</v>
      </c>
      <c r="F283">
        <v>160</v>
      </c>
      <c r="G283">
        <v>-3.6000000000000201</v>
      </c>
    </row>
    <row r="284" spans="1:7" x14ac:dyDescent="0.2">
      <c r="A284">
        <v>283</v>
      </c>
      <c r="B284" s="1">
        <v>41821</v>
      </c>
      <c r="C284">
        <v>34</v>
      </c>
      <c r="D284">
        <v>319</v>
      </c>
      <c r="E284">
        <v>202</v>
      </c>
      <c r="F284">
        <v>195.900000000001</v>
      </c>
      <c r="G284">
        <v>0</v>
      </c>
    </row>
    <row r="285" spans="1:7" x14ac:dyDescent="0.2">
      <c r="A285">
        <v>284</v>
      </c>
      <c r="B285" s="1">
        <v>41852</v>
      </c>
      <c r="C285">
        <v>32</v>
      </c>
      <c r="D285">
        <v>324</v>
      </c>
      <c r="E285">
        <v>187</v>
      </c>
      <c r="F285">
        <v>192.6</v>
      </c>
      <c r="G285">
        <v>2.1000000000000201</v>
      </c>
    </row>
    <row r="286" spans="1:7" x14ac:dyDescent="0.2">
      <c r="A286">
        <v>285</v>
      </c>
      <c r="B286" s="1">
        <v>41883</v>
      </c>
      <c r="C286">
        <v>36</v>
      </c>
      <c r="D286">
        <v>322</v>
      </c>
      <c r="E286">
        <v>183</v>
      </c>
      <c r="F286">
        <v>178.3</v>
      </c>
      <c r="G286">
        <v>-0.200000000000045</v>
      </c>
    </row>
    <row r="287" spans="1:7" x14ac:dyDescent="0.2">
      <c r="A287">
        <v>286</v>
      </c>
      <c r="B287" s="1">
        <v>41913</v>
      </c>
      <c r="C287">
        <v>30</v>
      </c>
      <c r="D287">
        <v>321</v>
      </c>
      <c r="E287">
        <v>191</v>
      </c>
      <c r="F287">
        <v>205.8</v>
      </c>
      <c r="G287">
        <v>1.2999999999999501</v>
      </c>
    </row>
    <row r="288" spans="1:7" x14ac:dyDescent="0.2">
      <c r="A288">
        <v>287</v>
      </c>
      <c r="B288" s="1">
        <v>41944</v>
      </c>
      <c r="C288">
        <v>33</v>
      </c>
      <c r="D288">
        <v>309</v>
      </c>
      <c r="E288">
        <v>201</v>
      </c>
      <c r="F288">
        <v>205.6</v>
      </c>
      <c r="G288">
        <v>1.2000000000000499</v>
      </c>
    </row>
    <row r="289" spans="1:7" x14ac:dyDescent="0.2">
      <c r="A289">
        <v>288</v>
      </c>
      <c r="B289" s="1">
        <v>41974</v>
      </c>
      <c r="C289">
        <v>31</v>
      </c>
      <c r="D289">
        <v>363</v>
      </c>
      <c r="E289">
        <v>207</v>
      </c>
      <c r="F289">
        <v>244.70000000000101</v>
      </c>
      <c r="G289">
        <v>4.19999999999993</v>
      </c>
    </row>
    <row r="290" spans="1:7" x14ac:dyDescent="0.2">
      <c r="A290">
        <v>289</v>
      </c>
      <c r="B290" s="1">
        <v>42005</v>
      </c>
      <c r="C290">
        <v>17</v>
      </c>
      <c r="D290">
        <v>344</v>
      </c>
      <c r="E290">
        <v>213</v>
      </c>
      <c r="F290">
        <v>224.8</v>
      </c>
      <c r="G290">
        <v>5.5</v>
      </c>
    </row>
    <row r="291" spans="1:7" x14ac:dyDescent="0.2">
      <c r="A291">
        <v>290</v>
      </c>
      <c r="B291" s="1">
        <v>42036</v>
      </c>
      <c r="C291">
        <v>1</v>
      </c>
      <c r="D291">
        <v>350</v>
      </c>
      <c r="E291">
        <v>197</v>
      </c>
      <c r="F291">
        <v>225.599999999999</v>
      </c>
      <c r="G291">
        <v>5.0999999999999099</v>
      </c>
    </row>
    <row r="292" spans="1:7" x14ac:dyDescent="0.2">
      <c r="A292">
        <v>291</v>
      </c>
      <c r="B292" s="1">
        <v>42064</v>
      </c>
      <c r="C292">
        <v>-20</v>
      </c>
      <c r="D292">
        <v>305</v>
      </c>
      <c r="E292">
        <v>190</v>
      </c>
      <c r="F292">
        <v>223.20000000000101</v>
      </c>
      <c r="G292">
        <v>3.5</v>
      </c>
    </row>
    <row r="293" spans="1:7" x14ac:dyDescent="0.2">
      <c r="A293">
        <v>292</v>
      </c>
      <c r="B293" s="1">
        <v>42095</v>
      </c>
      <c r="C293">
        <v>-43</v>
      </c>
      <c r="D293">
        <v>330</v>
      </c>
      <c r="E293">
        <v>184</v>
      </c>
      <c r="F293">
        <v>213.599999999999</v>
      </c>
      <c r="G293">
        <v>4</v>
      </c>
    </row>
    <row r="294" spans="1:7" x14ac:dyDescent="0.2">
      <c r="A294">
        <v>293</v>
      </c>
      <c r="B294" s="1">
        <v>42125</v>
      </c>
      <c r="C294">
        <v>-64</v>
      </c>
      <c r="D294">
        <v>333</v>
      </c>
      <c r="E294">
        <v>177</v>
      </c>
      <c r="F294">
        <v>198.3</v>
      </c>
      <c r="G294">
        <v>5.6000000000000201</v>
      </c>
    </row>
    <row r="295" spans="1:7" x14ac:dyDescent="0.2">
      <c r="A295">
        <v>294</v>
      </c>
      <c r="B295" s="1">
        <v>42156</v>
      </c>
      <c r="C295">
        <v>-76</v>
      </c>
      <c r="D295">
        <v>312</v>
      </c>
      <c r="E295">
        <v>166</v>
      </c>
      <c r="F295">
        <v>213.1</v>
      </c>
      <c r="G295">
        <v>4.4000000000000901</v>
      </c>
    </row>
    <row r="296" spans="1:7" x14ac:dyDescent="0.2">
      <c r="A296">
        <v>295</v>
      </c>
      <c r="B296" s="1">
        <v>42186</v>
      </c>
      <c r="C296">
        <v>-91</v>
      </c>
      <c r="D296">
        <v>280</v>
      </c>
      <c r="E296">
        <v>166</v>
      </c>
      <c r="F296">
        <v>217.8</v>
      </c>
      <c r="G296">
        <v>4.7000000000000499</v>
      </c>
    </row>
    <row r="297" spans="1:7" x14ac:dyDescent="0.2">
      <c r="A297">
        <v>296</v>
      </c>
      <c r="B297" s="1">
        <v>42217</v>
      </c>
      <c r="C297">
        <v>-109</v>
      </c>
      <c r="D297">
        <v>278</v>
      </c>
      <c r="E297">
        <v>135</v>
      </c>
      <c r="F297">
        <v>214.099999999999</v>
      </c>
      <c r="G297">
        <v>4.8999999999999799</v>
      </c>
    </row>
    <row r="298" spans="1:7" x14ac:dyDescent="0.2">
      <c r="A298">
        <v>297</v>
      </c>
      <c r="B298" s="1">
        <v>42248</v>
      </c>
      <c r="C298">
        <v>-126</v>
      </c>
      <c r="D298">
        <v>254</v>
      </c>
      <c r="E298">
        <v>117</v>
      </c>
      <c r="F298">
        <v>206.9</v>
      </c>
      <c r="G298">
        <v>5.2000000000000499</v>
      </c>
    </row>
    <row r="299" spans="1:7" x14ac:dyDescent="0.2">
      <c r="A299">
        <v>298</v>
      </c>
      <c r="B299" s="1">
        <v>42278</v>
      </c>
      <c r="C299">
        <v>-130</v>
      </c>
      <c r="D299">
        <v>280</v>
      </c>
      <c r="E299">
        <v>98</v>
      </c>
      <c r="F299">
        <v>182.099999999999</v>
      </c>
      <c r="G299">
        <v>4</v>
      </c>
    </row>
    <row r="300" spans="1:7" x14ac:dyDescent="0.2">
      <c r="A300">
        <v>299</v>
      </c>
      <c r="B300" s="1">
        <v>42309</v>
      </c>
      <c r="C300">
        <v>-144</v>
      </c>
      <c r="D300">
        <v>320</v>
      </c>
      <c r="E300">
        <v>69</v>
      </c>
      <c r="F300">
        <v>195.9</v>
      </c>
      <c r="G300">
        <v>4.6000000000000201</v>
      </c>
    </row>
    <row r="301" spans="1:7" x14ac:dyDescent="0.2">
      <c r="A301">
        <v>300</v>
      </c>
      <c r="B301" s="1">
        <v>42339</v>
      </c>
      <c r="C301">
        <v>-150</v>
      </c>
      <c r="D301">
        <v>337</v>
      </c>
      <c r="E301">
        <v>72</v>
      </c>
      <c r="F301">
        <v>204.7</v>
      </c>
      <c r="G301">
        <v>2.7000000000000499</v>
      </c>
    </row>
    <row r="302" spans="1:7" x14ac:dyDescent="0.2">
      <c r="A302">
        <v>301</v>
      </c>
      <c r="B302" s="1">
        <v>42370</v>
      </c>
      <c r="C302">
        <v>-156</v>
      </c>
      <c r="D302">
        <v>299</v>
      </c>
      <c r="E302">
        <v>88</v>
      </c>
      <c r="F302">
        <v>150.79999999999899</v>
      </c>
      <c r="G302">
        <v>1.5</v>
      </c>
    </row>
    <row r="303" spans="1:7" x14ac:dyDescent="0.2">
      <c r="A303">
        <v>302</v>
      </c>
      <c r="B303" s="1">
        <v>42401</v>
      </c>
      <c r="C303">
        <v>-164</v>
      </c>
      <c r="D303">
        <v>294</v>
      </c>
      <c r="E303">
        <v>68</v>
      </c>
      <c r="F303">
        <v>143.80000000000001</v>
      </c>
      <c r="G303">
        <v>2.80000000000007</v>
      </c>
    </row>
    <row r="304" spans="1:7" x14ac:dyDescent="0.2">
      <c r="A304">
        <v>303</v>
      </c>
      <c r="B304" s="1">
        <v>42430</v>
      </c>
      <c r="C304">
        <v>-168</v>
      </c>
      <c r="D304">
        <v>351</v>
      </c>
      <c r="E304">
        <v>32</v>
      </c>
      <c r="F304">
        <v>145.19999999999999</v>
      </c>
      <c r="G304">
        <v>0.89999999999997704</v>
      </c>
    </row>
    <row r="305" spans="1:7" x14ac:dyDescent="0.2">
      <c r="A305">
        <v>304</v>
      </c>
      <c r="B305" s="1">
        <v>42461</v>
      </c>
      <c r="C305">
        <v>-165</v>
      </c>
      <c r="D305">
        <v>314</v>
      </c>
      <c r="E305">
        <v>30</v>
      </c>
      <c r="F305">
        <v>152.80000000000001</v>
      </c>
      <c r="G305">
        <v>0.60000000000002296</v>
      </c>
    </row>
    <row r="306" spans="1:7" x14ac:dyDescent="0.2">
      <c r="A306">
        <v>305</v>
      </c>
      <c r="B306" s="1">
        <v>42491</v>
      </c>
      <c r="C306">
        <v>-155</v>
      </c>
      <c r="D306">
        <v>267</v>
      </c>
      <c r="E306">
        <v>-5</v>
      </c>
      <c r="F306">
        <v>147.19999999999999</v>
      </c>
      <c r="G306">
        <v>-2.2000000000000499</v>
      </c>
    </row>
    <row r="307" spans="1:7" x14ac:dyDescent="0.2">
      <c r="A307">
        <v>306</v>
      </c>
      <c r="B307" s="1">
        <v>42522</v>
      </c>
      <c r="C307">
        <v>-157</v>
      </c>
      <c r="D307">
        <v>280</v>
      </c>
      <c r="E307">
        <v>14</v>
      </c>
      <c r="F307">
        <v>128.099999999999</v>
      </c>
      <c r="G307">
        <v>0.19999999999993201</v>
      </c>
    </row>
    <row r="308" spans="1:7" x14ac:dyDescent="0.2">
      <c r="A308">
        <v>307</v>
      </c>
      <c r="B308" s="1">
        <v>42552</v>
      </c>
      <c r="C308">
        <v>-156</v>
      </c>
      <c r="D308">
        <v>271</v>
      </c>
      <c r="E308">
        <v>14</v>
      </c>
      <c r="F308">
        <v>121.099999999999</v>
      </c>
      <c r="G308">
        <v>0.69999999999993201</v>
      </c>
    </row>
    <row r="309" spans="1:7" x14ac:dyDescent="0.2">
      <c r="A309">
        <v>308</v>
      </c>
      <c r="B309" s="1">
        <v>42583</v>
      </c>
      <c r="C309">
        <v>-146</v>
      </c>
      <c r="D309">
        <v>243</v>
      </c>
      <c r="E309">
        <v>1</v>
      </c>
      <c r="F309">
        <v>142.80000000000001</v>
      </c>
      <c r="G309">
        <v>-1.7000000000000499</v>
      </c>
    </row>
    <row r="310" spans="1:7" x14ac:dyDescent="0.2">
      <c r="A310">
        <v>309</v>
      </c>
      <c r="B310" s="1">
        <v>42614</v>
      </c>
      <c r="C310">
        <v>-135</v>
      </c>
      <c r="D310">
        <v>267</v>
      </c>
      <c r="E310">
        <v>-16</v>
      </c>
      <c r="F310">
        <v>132.1</v>
      </c>
      <c r="G310">
        <v>0</v>
      </c>
    </row>
    <row r="311" spans="1:7" x14ac:dyDescent="0.2">
      <c r="A311">
        <v>310</v>
      </c>
      <c r="B311" s="1">
        <v>42644</v>
      </c>
      <c r="C311">
        <v>-126</v>
      </c>
      <c r="D311">
        <v>241</v>
      </c>
      <c r="E311">
        <v>-21</v>
      </c>
      <c r="F311">
        <v>145.80000000000001</v>
      </c>
      <c r="G311">
        <v>0.39999999999997699</v>
      </c>
    </row>
    <row r="312" spans="1:7" x14ac:dyDescent="0.2">
      <c r="A312">
        <v>311</v>
      </c>
      <c r="B312" s="1">
        <v>42675</v>
      </c>
      <c r="C312">
        <v>-108</v>
      </c>
      <c r="D312">
        <v>218</v>
      </c>
      <c r="E312">
        <v>-19</v>
      </c>
      <c r="F312">
        <v>160.6</v>
      </c>
      <c r="G312">
        <v>0.19999999999993201</v>
      </c>
    </row>
    <row r="313" spans="1:7" x14ac:dyDescent="0.2">
      <c r="A313">
        <v>312</v>
      </c>
      <c r="B313" s="1">
        <v>42705</v>
      </c>
      <c r="C313">
        <v>-102</v>
      </c>
      <c r="D313">
        <v>158</v>
      </c>
      <c r="E313">
        <v>-17</v>
      </c>
      <c r="F313">
        <v>169</v>
      </c>
      <c r="G313">
        <v>1</v>
      </c>
    </row>
    <row r="314" spans="1:7" x14ac:dyDescent="0.2">
      <c r="A314">
        <v>313</v>
      </c>
      <c r="B314" s="1">
        <v>42736</v>
      </c>
      <c r="C314">
        <v>-85</v>
      </c>
      <c r="D314">
        <v>207</v>
      </c>
      <c r="E314">
        <v>-20</v>
      </c>
      <c r="F314">
        <v>149.1</v>
      </c>
      <c r="G314">
        <v>0.29999999999995502</v>
      </c>
    </row>
    <row r="315" spans="1:7" x14ac:dyDescent="0.2">
      <c r="A315">
        <v>314</v>
      </c>
      <c r="B315" s="1">
        <v>42767</v>
      </c>
      <c r="C315">
        <v>-52</v>
      </c>
      <c r="D315">
        <v>271</v>
      </c>
      <c r="E315">
        <v>23</v>
      </c>
      <c r="F315">
        <v>170.9</v>
      </c>
      <c r="G315">
        <v>-1.80000000000007</v>
      </c>
    </row>
    <row r="316" spans="1:7" x14ac:dyDescent="0.2">
      <c r="A316">
        <v>315</v>
      </c>
      <c r="B316" s="1">
        <v>42795</v>
      </c>
      <c r="C316">
        <v>-30</v>
      </c>
      <c r="D316">
        <v>232</v>
      </c>
      <c r="E316">
        <v>49</v>
      </c>
      <c r="F316">
        <v>163.599999999999</v>
      </c>
      <c r="G316">
        <v>0.39999999999997699</v>
      </c>
    </row>
    <row r="317" spans="1:7" x14ac:dyDescent="0.2">
      <c r="A317">
        <v>316</v>
      </c>
      <c r="B317" s="1">
        <v>42826</v>
      </c>
      <c r="C317">
        <v>-8</v>
      </c>
      <c r="D317">
        <v>206</v>
      </c>
      <c r="E317">
        <v>46</v>
      </c>
      <c r="F317">
        <v>159.400000000001</v>
      </c>
      <c r="G317">
        <v>0.5</v>
      </c>
    </row>
    <row r="318" spans="1:7" x14ac:dyDescent="0.2">
      <c r="A318">
        <v>317</v>
      </c>
      <c r="B318" s="1">
        <v>42856</v>
      </c>
      <c r="C318">
        <v>9</v>
      </c>
      <c r="D318">
        <v>240</v>
      </c>
      <c r="E318">
        <v>68</v>
      </c>
      <c r="F318">
        <v>168.5</v>
      </c>
      <c r="G318">
        <v>-0.200000000000045</v>
      </c>
    </row>
    <row r="319" spans="1:7" x14ac:dyDescent="0.2">
      <c r="A319">
        <v>318</v>
      </c>
      <c r="B319" s="1">
        <v>42887</v>
      </c>
      <c r="C319">
        <v>21</v>
      </c>
      <c r="D319">
        <v>256</v>
      </c>
      <c r="E319">
        <v>62</v>
      </c>
      <c r="F319">
        <v>177.5</v>
      </c>
      <c r="G319">
        <v>-1</v>
      </c>
    </row>
    <row r="320" spans="1:7" x14ac:dyDescent="0.2">
      <c r="A320">
        <v>319</v>
      </c>
      <c r="B320" s="1">
        <v>42917</v>
      </c>
      <c r="C320">
        <v>27</v>
      </c>
      <c r="D320">
        <v>223</v>
      </c>
      <c r="E320">
        <v>45</v>
      </c>
      <c r="F320">
        <v>164.1</v>
      </c>
      <c r="G320">
        <v>-2</v>
      </c>
    </row>
    <row r="321" spans="1:7" x14ac:dyDescent="0.2">
      <c r="A321">
        <v>320</v>
      </c>
      <c r="B321" s="1">
        <v>42948</v>
      </c>
      <c r="C321">
        <v>37</v>
      </c>
      <c r="D321">
        <v>251</v>
      </c>
      <c r="E321">
        <v>107</v>
      </c>
      <c r="F321">
        <v>153.19999999999999</v>
      </c>
      <c r="G321">
        <v>-1.7999999999999501</v>
      </c>
    </row>
    <row r="322" spans="1:7" x14ac:dyDescent="0.2">
      <c r="A322">
        <v>321</v>
      </c>
      <c r="B322" s="1">
        <v>42979</v>
      </c>
      <c r="C322">
        <v>40</v>
      </c>
      <c r="D322">
        <v>230</v>
      </c>
      <c r="E322">
        <v>119</v>
      </c>
      <c r="F322">
        <v>190</v>
      </c>
      <c r="G322">
        <v>-1.30000000000007</v>
      </c>
    </row>
    <row r="323" spans="1:7" x14ac:dyDescent="0.2">
      <c r="A323">
        <v>322</v>
      </c>
      <c r="B323" s="1">
        <v>43009</v>
      </c>
      <c r="C323">
        <v>43</v>
      </c>
      <c r="D323">
        <v>227</v>
      </c>
      <c r="E323">
        <v>140</v>
      </c>
      <c r="F323">
        <v>203.6</v>
      </c>
      <c r="G323">
        <v>-1.3999999999999799</v>
      </c>
    </row>
    <row r="324" spans="1:7" x14ac:dyDescent="0.2">
      <c r="A324">
        <v>323</v>
      </c>
      <c r="B324" s="1">
        <v>43040</v>
      </c>
      <c r="C324">
        <v>46</v>
      </c>
      <c r="D324">
        <v>244</v>
      </c>
      <c r="E324">
        <v>168</v>
      </c>
      <c r="F324">
        <v>206.7</v>
      </c>
      <c r="G324">
        <v>-2.19999999999993</v>
      </c>
    </row>
    <row r="325" spans="1:7" x14ac:dyDescent="0.2">
      <c r="A325">
        <v>324</v>
      </c>
      <c r="B325" s="1">
        <v>43070</v>
      </c>
      <c r="C325">
        <v>48</v>
      </c>
      <c r="D325">
        <v>304</v>
      </c>
      <c r="E325">
        <v>192</v>
      </c>
      <c r="F325">
        <v>189.3</v>
      </c>
      <c r="G325">
        <v>-1.30000000000007</v>
      </c>
    </row>
    <row r="326" spans="1:7" x14ac:dyDescent="0.2">
      <c r="A326">
        <v>325</v>
      </c>
      <c r="B326" s="1">
        <v>43101</v>
      </c>
      <c r="C326">
        <v>51</v>
      </c>
      <c r="D326">
        <v>270</v>
      </c>
      <c r="E326">
        <v>190</v>
      </c>
      <c r="F326">
        <v>213.4</v>
      </c>
      <c r="G326">
        <v>-2.8999999999999799</v>
      </c>
    </row>
    <row r="327" spans="1:7" x14ac:dyDescent="0.2">
      <c r="A327">
        <v>326</v>
      </c>
      <c r="B327" s="1">
        <v>43132</v>
      </c>
      <c r="C327">
        <v>50</v>
      </c>
      <c r="D327">
        <v>313</v>
      </c>
      <c r="E327">
        <v>203</v>
      </c>
      <c r="F327">
        <v>220.5</v>
      </c>
      <c r="G327">
        <v>0.30000000000006799</v>
      </c>
    </row>
    <row r="328" spans="1:7" x14ac:dyDescent="0.2">
      <c r="A328">
        <v>327</v>
      </c>
      <c r="B328" s="1">
        <v>43160</v>
      </c>
      <c r="C328">
        <v>54</v>
      </c>
      <c r="D328">
        <v>299</v>
      </c>
      <c r="E328">
        <v>216</v>
      </c>
      <c r="F328">
        <v>235.20000000000101</v>
      </c>
      <c r="G328">
        <v>-0.200000000000045</v>
      </c>
    </row>
    <row r="329" spans="1:7" x14ac:dyDescent="0.2">
      <c r="A329">
        <v>328</v>
      </c>
      <c r="B329" s="1">
        <v>43191</v>
      </c>
      <c r="C329">
        <v>53</v>
      </c>
      <c r="D329">
        <v>309</v>
      </c>
      <c r="E329">
        <v>229</v>
      </c>
      <c r="F329">
        <v>231.4</v>
      </c>
      <c r="G329">
        <v>2</v>
      </c>
    </row>
    <row r="330" spans="1:7" x14ac:dyDescent="0.2">
      <c r="A330">
        <v>329</v>
      </c>
      <c r="B330" s="1">
        <v>43221</v>
      </c>
      <c r="C330">
        <v>51</v>
      </c>
      <c r="D330">
        <v>338</v>
      </c>
      <c r="E330">
        <v>246</v>
      </c>
      <c r="F330">
        <v>230.3</v>
      </c>
      <c r="G330">
        <v>0.5</v>
      </c>
    </row>
    <row r="331" spans="1:7" x14ac:dyDescent="0.2">
      <c r="A331">
        <v>330</v>
      </c>
      <c r="B331" s="1">
        <v>43252</v>
      </c>
      <c r="C331">
        <v>53</v>
      </c>
      <c r="D331">
        <v>328</v>
      </c>
      <c r="E331">
        <v>267</v>
      </c>
      <c r="F331">
        <v>238.8</v>
      </c>
      <c r="G331">
        <v>-0.60000000000002296</v>
      </c>
    </row>
    <row r="332" spans="1:7" x14ac:dyDescent="0.2">
      <c r="A332">
        <v>331</v>
      </c>
      <c r="B332" s="1">
        <v>43282</v>
      </c>
      <c r="C332">
        <v>51</v>
      </c>
      <c r="D332">
        <v>342</v>
      </c>
      <c r="E332">
        <v>287</v>
      </c>
      <c r="F332">
        <v>242.8</v>
      </c>
      <c r="G332">
        <v>-4.2999999999999501</v>
      </c>
    </row>
    <row r="333" spans="1:7" x14ac:dyDescent="0.2">
      <c r="A333">
        <v>332</v>
      </c>
      <c r="B333" s="1">
        <v>43313</v>
      </c>
      <c r="C333">
        <v>56</v>
      </c>
      <c r="D333">
        <v>338</v>
      </c>
      <c r="E333">
        <v>252</v>
      </c>
      <c r="F333">
        <v>256.5</v>
      </c>
      <c r="G333">
        <v>-3.7000000000000499</v>
      </c>
    </row>
    <row r="334" spans="1:7" x14ac:dyDescent="0.2">
      <c r="A334">
        <v>333</v>
      </c>
      <c r="B334" s="1">
        <v>43344</v>
      </c>
      <c r="C334">
        <v>53</v>
      </c>
      <c r="D334">
        <v>334</v>
      </c>
      <c r="E334">
        <v>267</v>
      </c>
      <c r="F334">
        <v>258.5</v>
      </c>
      <c r="G334">
        <v>-5</v>
      </c>
    </row>
    <row r="335" spans="1:7" x14ac:dyDescent="0.2">
      <c r="A335">
        <v>334</v>
      </c>
      <c r="B335" s="1">
        <v>43374</v>
      </c>
      <c r="C335">
        <v>55</v>
      </c>
      <c r="D335">
        <v>349</v>
      </c>
      <c r="E335">
        <v>269</v>
      </c>
      <c r="F335">
        <v>275.79999999999899</v>
      </c>
      <c r="G335">
        <v>-3.1000000000000201</v>
      </c>
    </row>
    <row r="336" spans="1:7" x14ac:dyDescent="0.2">
      <c r="A336">
        <v>335</v>
      </c>
      <c r="B336" s="1">
        <v>43405</v>
      </c>
      <c r="C336">
        <v>43</v>
      </c>
      <c r="D336">
        <v>307</v>
      </c>
      <c r="E336">
        <v>268</v>
      </c>
      <c r="F336">
        <v>304.5</v>
      </c>
      <c r="G336">
        <v>-3.1000000000000201</v>
      </c>
    </row>
    <row r="337" spans="1:7" x14ac:dyDescent="0.2">
      <c r="A337">
        <v>336</v>
      </c>
      <c r="B337" s="1">
        <v>43435</v>
      </c>
      <c r="C337">
        <v>48</v>
      </c>
      <c r="D337">
        <v>307</v>
      </c>
      <c r="E337">
        <v>263</v>
      </c>
      <c r="F337">
        <v>271.2</v>
      </c>
      <c r="G337">
        <v>-4</v>
      </c>
    </row>
    <row r="338" spans="1:7" x14ac:dyDescent="0.2">
      <c r="A338">
        <v>337</v>
      </c>
      <c r="B338" s="1">
        <v>43466</v>
      </c>
      <c r="C338">
        <v>46</v>
      </c>
      <c r="D338">
        <v>340</v>
      </c>
      <c r="E338">
        <v>266</v>
      </c>
      <c r="F338">
        <v>309.20000000000101</v>
      </c>
      <c r="G338">
        <v>-2.2999999999999501</v>
      </c>
    </row>
    <row r="339" spans="1:7" x14ac:dyDescent="0.2">
      <c r="A339">
        <v>338</v>
      </c>
      <c r="B339" s="1">
        <v>43497</v>
      </c>
      <c r="C339">
        <v>35</v>
      </c>
      <c r="D339">
        <v>222</v>
      </c>
      <c r="E339">
        <v>239</v>
      </c>
      <c r="F339">
        <v>260.70000000000101</v>
      </c>
      <c r="G339">
        <v>-6.1000000000000201</v>
      </c>
    </row>
    <row r="340" spans="1:7" x14ac:dyDescent="0.2">
      <c r="A340">
        <v>339</v>
      </c>
      <c r="B340" s="1">
        <v>43525</v>
      </c>
      <c r="C340">
        <v>27</v>
      </c>
      <c r="D340">
        <v>237</v>
      </c>
      <c r="E340">
        <v>213</v>
      </c>
      <c r="F340">
        <v>235.7</v>
      </c>
      <c r="G340">
        <v>-4.8999999999999799</v>
      </c>
    </row>
    <row r="341" spans="1:7" x14ac:dyDescent="0.2">
      <c r="A341">
        <v>340</v>
      </c>
      <c r="B341" s="1">
        <v>43556</v>
      </c>
      <c r="C341">
        <v>18</v>
      </c>
      <c r="D341">
        <v>249</v>
      </c>
      <c r="E341">
        <v>187</v>
      </c>
      <c r="F341">
        <v>236.8</v>
      </c>
      <c r="G341">
        <v>-9.3999999999999808</v>
      </c>
    </row>
    <row r="342" spans="1:7" x14ac:dyDescent="0.2">
      <c r="A342">
        <v>341</v>
      </c>
      <c r="B342" s="1">
        <v>43586</v>
      </c>
      <c r="C342">
        <v>13</v>
      </c>
      <c r="D342">
        <v>205</v>
      </c>
      <c r="E342">
        <v>161</v>
      </c>
      <c r="F342">
        <v>233.6</v>
      </c>
      <c r="G342">
        <v>-5.7999999999999501</v>
      </c>
    </row>
    <row r="343" spans="1:7" x14ac:dyDescent="0.2">
      <c r="A343">
        <v>342</v>
      </c>
      <c r="B343" s="1">
        <v>43617</v>
      </c>
      <c r="C343">
        <v>4</v>
      </c>
      <c r="D343">
        <v>203</v>
      </c>
      <c r="E343">
        <v>128</v>
      </c>
      <c r="F343">
        <v>240.8</v>
      </c>
      <c r="G343">
        <v>-2.8999999999999799</v>
      </c>
    </row>
    <row r="344" spans="1:7" x14ac:dyDescent="0.2">
      <c r="A344">
        <v>343</v>
      </c>
      <c r="B344" s="1">
        <v>43647</v>
      </c>
      <c r="C344">
        <v>-3</v>
      </c>
      <c r="D344">
        <v>200</v>
      </c>
      <c r="E344">
        <v>110</v>
      </c>
      <c r="F344">
        <v>244.2</v>
      </c>
      <c r="G344">
        <v>-0.39999999999997699</v>
      </c>
    </row>
    <row r="345" spans="1:7" x14ac:dyDescent="0.2">
      <c r="A345">
        <v>344</v>
      </c>
      <c r="B345" s="1">
        <v>43678</v>
      </c>
      <c r="C345">
        <v>-18</v>
      </c>
      <c r="D345">
        <v>175</v>
      </c>
      <c r="E345">
        <v>95</v>
      </c>
      <c r="F345">
        <v>214.3</v>
      </c>
      <c r="G345">
        <v>-2.1000000000000201</v>
      </c>
    </row>
    <row r="346" spans="1:7" x14ac:dyDescent="0.2">
      <c r="A346">
        <v>345</v>
      </c>
      <c r="B346" s="1">
        <v>43709</v>
      </c>
      <c r="C346">
        <v>-21</v>
      </c>
      <c r="D346">
        <v>168</v>
      </c>
      <c r="E346">
        <v>70</v>
      </c>
      <c r="F346">
        <v>210.2</v>
      </c>
      <c r="G346">
        <v>-3</v>
      </c>
    </row>
    <row r="347" spans="1:7" x14ac:dyDescent="0.2">
      <c r="A347">
        <v>346</v>
      </c>
      <c r="B347" s="1">
        <v>43739</v>
      </c>
      <c r="C347">
        <v>-24</v>
      </c>
      <c r="D347">
        <v>164</v>
      </c>
      <c r="E347">
        <v>3</v>
      </c>
      <c r="F347">
        <v>199.900000000001</v>
      </c>
      <c r="G347">
        <v>-5.2999999999999501</v>
      </c>
    </row>
    <row r="348" spans="1:7" x14ac:dyDescent="0.2">
      <c r="A348">
        <v>347</v>
      </c>
      <c r="B348" s="1">
        <v>43770</v>
      </c>
      <c r="C348">
        <v>-30</v>
      </c>
      <c r="D348">
        <v>156</v>
      </c>
      <c r="E348">
        <v>39</v>
      </c>
      <c r="F348">
        <v>212.7</v>
      </c>
      <c r="G348">
        <v>-3.7999999999999501</v>
      </c>
    </row>
    <row r="349" spans="1:7" x14ac:dyDescent="0.2">
      <c r="A349">
        <v>348</v>
      </c>
      <c r="B349" s="1">
        <v>43800</v>
      </c>
      <c r="C349">
        <v>-49</v>
      </c>
      <c r="D349">
        <v>139</v>
      </c>
      <c r="E349">
        <v>6</v>
      </c>
      <c r="F349">
        <v>263.099999999999</v>
      </c>
      <c r="G349">
        <v>-2.19999999999993</v>
      </c>
    </row>
    <row r="350" spans="1:7" x14ac:dyDescent="0.2">
      <c r="A350">
        <v>349</v>
      </c>
      <c r="B350" s="1">
        <v>43831</v>
      </c>
      <c r="C350">
        <v>-55</v>
      </c>
      <c r="D350">
        <v>174</v>
      </c>
      <c r="E350">
        <v>-35</v>
      </c>
      <c r="F350">
        <v>252.5</v>
      </c>
      <c r="G350">
        <v>-3.30000000000007</v>
      </c>
    </row>
    <row r="351" spans="1:7" x14ac:dyDescent="0.2">
      <c r="A351">
        <v>350</v>
      </c>
      <c r="B351" s="1">
        <v>43862</v>
      </c>
      <c r="C351">
        <v>-55</v>
      </c>
      <c r="D351">
        <v>216</v>
      </c>
      <c r="E351">
        <v>-39</v>
      </c>
      <c r="F351">
        <v>224.79999999999899</v>
      </c>
      <c r="G351">
        <v>-1.8999999999999799</v>
      </c>
    </row>
    <row r="352" spans="1:7" x14ac:dyDescent="0.2">
      <c r="A352">
        <v>351</v>
      </c>
      <c r="B352" s="1">
        <v>43891</v>
      </c>
      <c r="C352">
        <v>-62</v>
      </c>
      <c r="D352">
        <v>127</v>
      </c>
      <c r="E352">
        <v>-104</v>
      </c>
      <c r="F352">
        <v>216.4</v>
      </c>
      <c r="G352">
        <v>-2.8999999999999799</v>
      </c>
    </row>
    <row r="353" spans="1:7" x14ac:dyDescent="0.2">
      <c r="A353">
        <v>352</v>
      </c>
      <c r="B353" s="1">
        <v>43922</v>
      </c>
      <c r="C353">
        <v>-120</v>
      </c>
      <c r="D353">
        <v>-930</v>
      </c>
      <c r="E353">
        <v>-1406</v>
      </c>
      <c r="F353">
        <v>-347.7</v>
      </c>
      <c r="G353">
        <v>-5.1000000000000201</v>
      </c>
    </row>
    <row r="354" spans="1:7" x14ac:dyDescent="0.2">
      <c r="A354">
        <v>353</v>
      </c>
      <c r="B354" s="1">
        <v>43952</v>
      </c>
      <c r="C354">
        <v>-144</v>
      </c>
      <c r="D354">
        <v>-478</v>
      </c>
      <c r="E354">
        <v>-1178</v>
      </c>
      <c r="F354">
        <v>-362.5</v>
      </c>
      <c r="G354">
        <v>-7.2999999999999501</v>
      </c>
    </row>
    <row r="355" spans="1:7" x14ac:dyDescent="0.2">
      <c r="A355">
        <v>354</v>
      </c>
      <c r="B355" s="1">
        <v>43983</v>
      </c>
      <c r="C355">
        <v>-155</v>
      </c>
      <c r="D355">
        <v>-350</v>
      </c>
      <c r="E355">
        <v>-846</v>
      </c>
      <c r="F355">
        <v>-260.60000000000002</v>
      </c>
      <c r="G355">
        <v>-12.4</v>
      </c>
    </row>
    <row r="356" spans="1:7" x14ac:dyDescent="0.2">
      <c r="A356">
        <v>355</v>
      </c>
      <c r="B356" s="1">
        <v>44013</v>
      </c>
      <c r="C356">
        <v>-159</v>
      </c>
      <c r="D356">
        <v>-344</v>
      </c>
      <c r="E356">
        <v>-802</v>
      </c>
      <c r="F356">
        <v>-207</v>
      </c>
      <c r="G356">
        <v>-11.7</v>
      </c>
    </row>
    <row r="357" spans="1:7" x14ac:dyDescent="0.2">
      <c r="A357">
        <v>356</v>
      </c>
      <c r="B357" s="1">
        <v>44044</v>
      </c>
      <c r="C357">
        <v>-164</v>
      </c>
      <c r="D357">
        <v>-318</v>
      </c>
      <c r="E357">
        <v>-785</v>
      </c>
      <c r="F357">
        <v>-114.2</v>
      </c>
      <c r="G357">
        <v>-8.69999999999993</v>
      </c>
    </row>
    <row r="358" spans="1:7" x14ac:dyDescent="0.2">
      <c r="A358">
        <v>357</v>
      </c>
      <c r="B358" s="1">
        <v>44075</v>
      </c>
      <c r="C358">
        <v>-159</v>
      </c>
      <c r="D358">
        <v>-303</v>
      </c>
      <c r="E358">
        <v>-728</v>
      </c>
      <c r="F358">
        <v>-65.900000000000503</v>
      </c>
      <c r="G358">
        <v>-5.3999999999999799</v>
      </c>
    </row>
    <row r="359" spans="1:7" x14ac:dyDescent="0.2">
      <c r="A359">
        <v>358</v>
      </c>
      <c r="B359" s="1">
        <v>44105</v>
      </c>
      <c r="C359">
        <v>-166</v>
      </c>
      <c r="D359">
        <v>-239</v>
      </c>
      <c r="E359">
        <v>-644</v>
      </c>
      <c r="F359">
        <v>25.1999999999998</v>
      </c>
      <c r="G359">
        <v>-5.30000000000007</v>
      </c>
    </row>
    <row r="360" spans="1:7" x14ac:dyDescent="0.2">
      <c r="A360">
        <v>359</v>
      </c>
      <c r="B360" s="1">
        <v>44136</v>
      </c>
      <c r="C360">
        <v>-154</v>
      </c>
      <c r="D360">
        <v>-225</v>
      </c>
      <c r="E360">
        <v>-661</v>
      </c>
      <c r="F360">
        <v>171.6</v>
      </c>
      <c r="G360">
        <v>-5.7000000000000499</v>
      </c>
    </row>
    <row r="361" spans="1:7" x14ac:dyDescent="0.2">
      <c r="A361">
        <v>360</v>
      </c>
      <c r="B361" s="1">
        <v>44166</v>
      </c>
      <c r="C361">
        <v>-138</v>
      </c>
      <c r="D361">
        <v>-168</v>
      </c>
      <c r="E361">
        <v>-602</v>
      </c>
      <c r="F361">
        <v>163.900000000001</v>
      </c>
      <c r="G361">
        <v>-7.6000000000000201</v>
      </c>
    </row>
    <row r="362" spans="1:7" x14ac:dyDescent="0.2">
      <c r="A362">
        <v>361</v>
      </c>
      <c r="B362" s="1">
        <v>44197</v>
      </c>
      <c r="C362">
        <v>-137</v>
      </c>
      <c r="D362">
        <v>-210</v>
      </c>
      <c r="E362">
        <v>-600</v>
      </c>
      <c r="F362">
        <v>97</v>
      </c>
      <c r="G362">
        <v>-5.1000000000000201</v>
      </c>
    </row>
    <row r="363" spans="1:7" x14ac:dyDescent="0.2">
      <c r="A363">
        <v>362</v>
      </c>
      <c r="B363" s="1">
        <v>44228</v>
      </c>
      <c r="C363">
        <v>-144</v>
      </c>
      <c r="D363">
        <v>-308</v>
      </c>
      <c r="E363">
        <v>-560</v>
      </c>
      <c r="F363">
        <v>161</v>
      </c>
      <c r="G363">
        <v>-5.2000000000000499</v>
      </c>
    </row>
    <row r="364" spans="1:7" x14ac:dyDescent="0.2">
      <c r="A364">
        <v>363</v>
      </c>
      <c r="B364" s="1">
        <v>44256</v>
      </c>
      <c r="C364">
        <v>-122</v>
      </c>
      <c r="D364">
        <v>-135</v>
      </c>
      <c r="E364">
        <v>-450</v>
      </c>
      <c r="F364">
        <v>212</v>
      </c>
      <c r="G364">
        <v>-4.2999999999999501</v>
      </c>
    </row>
    <row r="365" spans="1:7" x14ac:dyDescent="0.2">
      <c r="A365">
        <v>364</v>
      </c>
      <c r="B365" s="1">
        <v>44287</v>
      </c>
      <c r="C365">
        <v>-62</v>
      </c>
      <c r="D365">
        <v>880</v>
      </c>
      <c r="E365">
        <v>813</v>
      </c>
      <c r="F365">
        <v>700.599999999999</v>
      </c>
      <c r="G365">
        <v>1.1000000000000201</v>
      </c>
    </row>
    <row r="366" spans="1:7" x14ac:dyDescent="0.2">
      <c r="A366">
        <v>365</v>
      </c>
      <c r="B366" s="1">
        <v>44317</v>
      </c>
      <c r="C366">
        <v>-38</v>
      </c>
      <c r="D366">
        <v>382</v>
      </c>
      <c r="E366">
        <v>609</v>
      </c>
      <c r="F366">
        <v>710.4</v>
      </c>
      <c r="G366">
        <v>2.0999999999999099</v>
      </c>
    </row>
    <row r="367" spans="1:7" x14ac:dyDescent="0.2">
      <c r="A367">
        <v>366</v>
      </c>
      <c r="B367" s="1">
        <v>44348</v>
      </c>
      <c r="C367">
        <v>-20</v>
      </c>
      <c r="D367">
        <v>226</v>
      </c>
      <c r="E367">
        <v>297</v>
      </c>
      <c r="F367">
        <v>637.5</v>
      </c>
      <c r="G367">
        <v>5.2999999999999501</v>
      </c>
    </row>
    <row r="368" spans="1:7" x14ac:dyDescent="0.2">
      <c r="A368">
        <v>367</v>
      </c>
      <c r="B368" s="1">
        <v>44378</v>
      </c>
      <c r="C368">
        <v>-7</v>
      </c>
      <c r="D368">
        <v>218</v>
      </c>
      <c r="E368">
        <v>328</v>
      </c>
      <c r="F368">
        <v>629.29999999999995</v>
      </c>
      <c r="G368">
        <v>6.3999999999999799</v>
      </c>
    </row>
    <row r="369" spans="1:7" x14ac:dyDescent="0.2">
      <c r="A369">
        <v>368</v>
      </c>
      <c r="B369" s="1">
        <v>44409</v>
      </c>
      <c r="C369">
        <v>4</v>
      </c>
      <c r="D369">
        <v>202</v>
      </c>
      <c r="E369">
        <v>344</v>
      </c>
      <c r="F369">
        <v>589.29999999999995</v>
      </c>
      <c r="G369">
        <v>3.69999999999993</v>
      </c>
    </row>
    <row r="370" spans="1:7" x14ac:dyDescent="0.2">
      <c r="A370">
        <v>369</v>
      </c>
      <c r="B370" s="1">
        <v>44440</v>
      </c>
      <c r="C370">
        <v>4</v>
      </c>
      <c r="D370">
        <v>232</v>
      </c>
      <c r="E370">
        <v>319</v>
      </c>
      <c r="F370">
        <v>582.20000000000095</v>
      </c>
      <c r="G370">
        <v>3.2000000000000499</v>
      </c>
    </row>
    <row r="371" spans="1:7" x14ac:dyDescent="0.2">
      <c r="A371">
        <v>370</v>
      </c>
      <c r="B371" s="1">
        <v>44470</v>
      </c>
      <c r="C371">
        <v>13</v>
      </c>
      <c r="D371">
        <v>195</v>
      </c>
      <c r="E371">
        <v>362</v>
      </c>
      <c r="F371">
        <v>577.29999999999995</v>
      </c>
      <c r="G371">
        <v>5.6000000000000201</v>
      </c>
    </row>
    <row r="372" spans="1:7" x14ac:dyDescent="0.2">
      <c r="A372">
        <v>371</v>
      </c>
      <c r="B372" s="1">
        <v>44501</v>
      </c>
      <c r="C372">
        <v>18</v>
      </c>
      <c r="D372">
        <v>243</v>
      </c>
      <c r="E372">
        <v>379</v>
      </c>
      <c r="F372">
        <v>554.9</v>
      </c>
      <c r="G372">
        <v>5.6000000000000201</v>
      </c>
    </row>
    <row r="373" spans="1:7" x14ac:dyDescent="0.2">
      <c r="A373">
        <v>372</v>
      </c>
      <c r="B373" s="1">
        <v>44531</v>
      </c>
      <c r="C373">
        <v>21</v>
      </c>
      <c r="D373">
        <v>221</v>
      </c>
      <c r="E373">
        <v>370</v>
      </c>
      <c r="F373">
        <v>615.4</v>
      </c>
      <c r="G373">
        <v>5.5</v>
      </c>
    </row>
    <row r="374" spans="1:7" x14ac:dyDescent="0.2">
      <c r="A374">
        <v>373</v>
      </c>
      <c r="B374" s="1">
        <v>44562</v>
      </c>
      <c r="C374">
        <v>25</v>
      </c>
      <c r="D374">
        <v>218</v>
      </c>
      <c r="E374">
        <v>403</v>
      </c>
      <c r="F374">
        <v>588.70000000000005</v>
      </c>
      <c r="G374">
        <v>7.80000000000007</v>
      </c>
    </row>
    <row r="375" spans="1:7" x14ac:dyDescent="0.2">
      <c r="A375">
        <v>374</v>
      </c>
      <c r="B375" s="1">
        <v>44593</v>
      </c>
      <c r="C375">
        <v>43</v>
      </c>
      <c r="D375">
        <v>379</v>
      </c>
      <c r="E375">
        <v>428</v>
      </c>
      <c r="F375">
        <v>639.20000000000095</v>
      </c>
      <c r="G375">
        <v>9.1000000000000192</v>
      </c>
    </row>
    <row r="376" spans="1:7" x14ac:dyDescent="0.2">
      <c r="A376">
        <v>375</v>
      </c>
      <c r="B376" s="1">
        <v>44621</v>
      </c>
      <c r="C376">
        <v>36</v>
      </c>
      <c r="D376">
        <v>301</v>
      </c>
      <c r="E376">
        <v>446</v>
      </c>
      <c r="F376">
        <v>580.20000000000005</v>
      </c>
      <c r="G376">
        <v>8.69999999999993</v>
      </c>
    </row>
    <row r="377" spans="1:7" x14ac:dyDescent="0.2">
      <c r="A377">
        <v>376</v>
      </c>
      <c r="B377" s="1">
        <v>44652</v>
      </c>
      <c r="C377">
        <v>42</v>
      </c>
      <c r="D377">
        <v>299</v>
      </c>
      <c r="E377">
        <v>535</v>
      </c>
      <c r="F377">
        <v>601.900000000001</v>
      </c>
      <c r="G377">
        <v>9.3999999999999808</v>
      </c>
    </row>
    <row r="378" spans="1:7" x14ac:dyDescent="0.2">
      <c r="A378">
        <v>377</v>
      </c>
      <c r="B378" s="1">
        <v>44682</v>
      </c>
      <c r="C378">
        <v>44</v>
      </c>
      <c r="D378">
        <v>347</v>
      </c>
      <c r="E378">
        <v>523</v>
      </c>
      <c r="F378">
        <v>599.6</v>
      </c>
      <c r="G378">
        <v>11.2</v>
      </c>
    </row>
    <row r="379" spans="1:7" x14ac:dyDescent="0.2">
      <c r="A379">
        <v>378</v>
      </c>
      <c r="B379" s="1">
        <v>44713</v>
      </c>
      <c r="C379">
        <v>48</v>
      </c>
      <c r="D379">
        <v>368</v>
      </c>
      <c r="E379">
        <v>527</v>
      </c>
      <c r="F379">
        <v>549.29999999999995</v>
      </c>
      <c r="G379">
        <v>12.3000000000001</v>
      </c>
    </row>
    <row r="380" spans="1:7" x14ac:dyDescent="0.2">
      <c r="A380">
        <v>379</v>
      </c>
      <c r="B380" s="1">
        <v>44743</v>
      </c>
      <c r="C380">
        <v>51</v>
      </c>
      <c r="D380">
        <v>378</v>
      </c>
      <c r="E380">
        <v>485</v>
      </c>
      <c r="F380">
        <v>492.4</v>
      </c>
      <c r="G380">
        <v>14.6</v>
      </c>
    </row>
    <row r="381" spans="1:7" x14ac:dyDescent="0.2">
      <c r="A381">
        <v>380</v>
      </c>
      <c r="B381" s="1">
        <v>44774</v>
      </c>
      <c r="C381">
        <v>46</v>
      </c>
      <c r="D381">
        <v>365</v>
      </c>
      <c r="E381">
        <v>478</v>
      </c>
      <c r="F381">
        <v>438.7</v>
      </c>
      <c r="G381">
        <v>17.8000000000001</v>
      </c>
    </row>
    <row r="382" spans="1:7" x14ac:dyDescent="0.2">
      <c r="A382">
        <v>381</v>
      </c>
      <c r="B382" s="1">
        <v>44805</v>
      </c>
      <c r="C382">
        <v>49</v>
      </c>
      <c r="D382">
        <v>348</v>
      </c>
      <c r="E382">
        <v>455</v>
      </c>
      <c r="F382">
        <v>378.5</v>
      </c>
      <c r="G382">
        <v>18.3</v>
      </c>
    </row>
    <row r="383" spans="1:7" x14ac:dyDescent="0.2">
      <c r="A383">
        <v>382</v>
      </c>
      <c r="B383" s="1">
        <v>44835</v>
      </c>
      <c r="C383">
        <v>48</v>
      </c>
      <c r="D383">
        <v>325</v>
      </c>
      <c r="E383">
        <v>428</v>
      </c>
      <c r="F383">
        <v>318</v>
      </c>
      <c r="G383">
        <v>20.3000000000001</v>
      </c>
    </row>
    <row r="384" spans="1:7" x14ac:dyDescent="0.2">
      <c r="A384">
        <v>383</v>
      </c>
      <c r="B384" s="1">
        <v>44866</v>
      </c>
      <c r="C384">
        <v>52</v>
      </c>
      <c r="D384">
        <v>302</v>
      </c>
      <c r="E384">
        <v>397</v>
      </c>
      <c r="F384">
        <v>218.5</v>
      </c>
      <c r="G384">
        <v>20</v>
      </c>
    </row>
    <row r="385" spans="1:7" x14ac:dyDescent="0.2">
      <c r="A385">
        <v>384</v>
      </c>
      <c r="B385" s="1">
        <v>44896</v>
      </c>
      <c r="C385">
        <v>50</v>
      </c>
      <c r="D385">
        <v>293</v>
      </c>
      <c r="E385">
        <v>358</v>
      </c>
      <c r="F385">
        <v>124.400000000001</v>
      </c>
      <c r="G385">
        <v>20.7</v>
      </c>
    </row>
    <row r="386" spans="1:7" x14ac:dyDescent="0.2">
      <c r="A386">
        <v>385</v>
      </c>
      <c r="B386" s="1">
        <v>44927</v>
      </c>
      <c r="C386">
        <v>56</v>
      </c>
      <c r="D386">
        <v>335</v>
      </c>
      <c r="E386">
        <v>339</v>
      </c>
      <c r="F386">
        <v>120.9</v>
      </c>
      <c r="G386">
        <v>17.5</v>
      </c>
    </row>
    <row r="387" spans="1:7" x14ac:dyDescent="0.2">
      <c r="A387">
        <v>386</v>
      </c>
      <c r="B387" s="1">
        <v>44958</v>
      </c>
      <c r="C387">
        <v>51</v>
      </c>
      <c r="D387">
        <v>293</v>
      </c>
      <c r="E387">
        <v>291</v>
      </c>
      <c r="F387">
        <v>3.1999999999998199</v>
      </c>
      <c r="G387">
        <v>16.399999999999999</v>
      </c>
    </row>
    <row r="388" spans="1:7" x14ac:dyDescent="0.2">
      <c r="A388">
        <v>387</v>
      </c>
      <c r="B388" s="1">
        <v>44986</v>
      </c>
      <c r="C388">
        <v>45</v>
      </c>
      <c r="D388">
        <v>238</v>
      </c>
      <c r="E388">
        <v>213</v>
      </c>
      <c r="F388">
        <v>-14.5</v>
      </c>
      <c r="G388">
        <v>19.5</v>
      </c>
    </row>
    <row r="389" spans="1:7" x14ac:dyDescent="0.2">
      <c r="A389">
        <v>388</v>
      </c>
      <c r="B389" s="1">
        <v>45017</v>
      </c>
      <c r="C389">
        <v>42</v>
      </c>
      <c r="D389">
        <v>245</v>
      </c>
      <c r="E389">
        <v>170</v>
      </c>
      <c r="F389">
        <v>-15.700000000000699</v>
      </c>
      <c r="G389">
        <v>20.7</v>
      </c>
    </row>
    <row r="390" spans="1:7" x14ac:dyDescent="0.2">
      <c r="A390">
        <v>389</v>
      </c>
      <c r="B390" s="1">
        <v>45047</v>
      </c>
      <c r="C390">
        <v>42</v>
      </c>
      <c r="D390">
        <v>227</v>
      </c>
      <c r="E390">
        <v>137</v>
      </c>
      <c r="F390">
        <v>-22</v>
      </c>
      <c r="G390">
        <v>19.100000000000001</v>
      </c>
    </row>
    <row r="391" spans="1:7" x14ac:dyDescent="0.2">
      <c r="A391">
        <v>390</v>
      </c>
      <c r="B391" s="1">
        <v>45078</v>
      </c>
      <c r="C391">
        <v>32</v>
      </c>
      <c r="D391">
        <v>244</v>
      </c>
      <c r="E391">
        <v>110</v>
      </c>
      <c r="F391">
        <v>-43.800000000000203</v>
      </c>
      <c r="G391">
        <v>18.399999999999999</v>
      </c>
    </row>
    <row r="392" spans="1:7" x14ac:dyDescent="0.2">
      <c r="A392">
        <v>391</v>
      </c>
      <c r="B392" s="1">
        <v>45108</v>
      </c>
      <c r="C392">
        <v>26</v>
      </c>
      <c r="D392">
        <v>224</v>
      </c>
      <c r="E392">
        <v>61</v>
      </c>
      <c r="F392">
        <v>-55.800000000000203</v>
      </c>
      <c r="G392">
        <v>13.6</v>
      </c>
    </row>
    <row r="393" spans="1:7" x14ac:dyDescent="0.2">
      <c r="A393">
        <v>392</v>
      </c>
      <c r="B393" s="1">
        <v>45139</v>
      </c>
      <c r="C393">
        <v>29</v>
      </c>
      <c r="D393">
        <v>240</v>
      </c>
      <c r="E393">
        <v>29</v>
      </c>
      <c r="F393">
        <v>-59.199999999999797</v>
      </c>
      <c r="G393">
        <v>14.1999999999999</v>
      </c>
    </row>
    <row r="394" spans="1:7" x14ac:dyDescent="0.2">
      <c r="A394">
        <v>393</v>
      </c>
      <c r="B394" s="1">
        <v>45170</v>
      </c>
      <c r="C394">
        <v>25</v>
      </c>
      <c r="D394">
        <v>223</v>
      </c>
      <c r="E394">
        <v>22</v>
      </c>
      <c r="F394">
        <v>-27.200000000000699</v>
      </c>
      <c r="G394">
        <v>15.5</v>
      </c>
    </row>
    <row r="395" spans="1:7" x14ac:dyDescent="0.2">
      <c r="A395">
        <v>394</v>
      </c>
      <c r="B395" s="1">
        <v>45200</v>
      </c>
      <c r="C395">
        <v>21</v>
      </c>
      <c r="D395">
        <v>229</v>
      </c>
      <c r="E395">
        <v>-47</v>
      </c>
      <c r="F395">
        <v>-29.600000000000399</v>
      </c>
      <c r="G395">
        <v>14.5</v>
      </c>
    </row>
    <row r="396" spans="1:7" x14ac:dyDescent="0.2">
      <c r="A396">
        <v>395</v>
      </c>
      <c r="B396" s="1">
        <v>45231</v>
      </c>
      <c r="C396">
        <v>9</v>
      </c>
      <c r="D396">
        <v>222</v>
      </c>
      <c r="E396">
        <v>-37</v>
      </c>
      <c r="F396">
        <v>-44.5</v>
      </c>
      <c r="G396">
        <v>14.4</v>
      </c>
    </row>
    <row r="397" spans="1:7" x14ac:dyDescent="0.2">
      <c r="A397">
        <v>396</v>
      </c>
      <c r="B397" s="1">
        <v>45261</v>
      </c>
      <c r="C397">
        <v>9</v>
      </c>
      <c r="D397">
        <v>232</v>
      </c>
      <c r="E397">
        <v>-15</v>
      </c>
      <c r="F397">
        <v>-55.100000000000399</v>
      </c>
      <c r="G397">
        <v>17.1999999999999</v>
      </c>
    </row>
    <row r="398" spans="1:7" x14ac:dyDescent="0.2">
      <c r="A398">
        <v>397</v>
      </c>
      <c r="B398" s="1">
        <v>45292</v>
      </c>
      <c r="C398">
        <v>-1</v>
      </c>
      <c r="D398">
        <v>193</v>
      </c>
      <c r="E398">
        <v>-27</v>
      </c>
      <c r="F398">
        <v>-58.800000000000203</v>
      </c>
      <c r="G398">
        <v>18.1999999999999</v>
      </c>
    </row>
    <row r="399" spans="1:7" x14ac:dyDescent="0.2">
      <c r="A399">
        <v>398</v>
      </c>
      <c r="B399" s="1">
        <v>45323</v>
      </c>
      <c r="C399">
        <v>-2</v>
      </c>
      <c r="D399">
        <v>190</v>
      </c>
      <c r="E399">
        <v>-46</v>
      </c>
      <c r="F399">
        <v>15.6999999999998</v>
      </c>
      <c r="G399">
        <v>21.3000000000001</v>
      </c>
    </row>
    <row r="400" spans="1:7" x14ac:dyDescent="0.2">
      <c r="A400">
        <v>399</v>
      </c>
      <c r="B400" s="1">
        <v>45352</v>
      </c>
      <c r="C400">
        <v>2</v>
      </c>
      <c r="D400">
        <v>238</v>
      </c>
      <c r="E400">
        <v>-52</v>
      </c>
      <c r="F400">
        <v>34.400000000000503</v>
      </c>
      <c r="G400">
        <v>17.5</v>
      </c>
    </row>
    <row r="401" spans="1:7" x14ac:dyDescent="0.2">
      <c r="A401">
        <v>400</v>
      </c>
      <c r="B401" s="1">
        <v>45383</v>
      </c>
      <c r="C401">
        <v>-8</v>
      </c>
      <c r="D401">
        <v>217</v>
      </c>
      <c r="E401">
        <v>-43</v>
      </c>
      <c r="F401">
        <v>61.100000000000399</v>
      </c>
      <c r="G401">
        <v>14.9</v>
      </c>
    </row>
    <row r="402" spans="1:7" x14ac:dyDescent="0.2">
      <c r="A402">
        <v>401</v>
      </c>
      <c r="B402" s="1">
        <v>45413</v>
      </c>
      <c r="C402">
        <v>-15</v>
      </c>
      <c r="D402">
        <v>218</v>
      </c>
      <c r="E402">
        <v>-24</v>
      </c>
      <c r="F402">
        <v>66.599999999999497</v>
      </c>
      <c r="G402">
        <v>16.100000000000001</v>
      </c>
    </row>
    <row r="403" spans="1:7" x14ac:dyDescent="0.2">
      <c r="A403">
        <v>402</v>
      </c>
      <c r="B403" s="1">
        <v>45444</v>
      </c>
      <c r="C403">
        <v>-18</v>
      </c>
      <c r="D403">
        <v>190</v>
      </c>
      <c r="E403">
        <v>-47</v>
      </c>
      <c r="F403">
        <v>80.199999999999804</v>
      </c>
      <c r="G403">
        <v>16.399999999999999</v>
      </c>
    </row>
    <row r="404" spans="1:7" x14ac:dyDescent="0.2">
      <c r="A404">
        <v>403</v>
      </c>
      <c r="B404" s="1">
        <v>45474</v>
      </c>
      <c r="C404">
        <v>-18</v>
      </c>
      <c r="D404">
        <v>200</v>
      </c>
      <c r="E404">
        <v>-24</v>
      </c>
      <c r="F404">
        <v>85.900000000000503</v>
      </c>
      <c r="G404">
        <v>17.5</v>
      </c>
    </row>
    <row r="405" spans="1:7" x14ac:dyDescent="0.2">
      <c r="A405">
        <v>404</v>
      </c>
      <c r="B405" s="1">
        <v>45505</v>
      </c>
      <c r="C405">
        <v>-17</v>
      </c>
      <c r="D405">
        <v>208</v>
      </c>
      <c r="E405">
        <v>-59</v>
      </c>
      <c r="F405">
        <v>102.2</v>
      </c>
      <c r="G405">
        <v>14.8000000000001</v>
      </c>
    </row>
    <row r="406" spans="1:7" x14ac:dyDescent="0.2">
      <c r="A406">
        <v>405</v>
      </c>
      <c r="B406" s="1">
        <v>45536</v>
      </c>
      <c r="C406">
        <v>-15</v>
      </c>
      <c r="D406">
        <v>207</v>
      </c>
      <c r="E406">
        <v>-61</v>
      </c>
      <c r="F406">
        <v>106.1</v>
      </c>
      <c r="G406">
        <v>15.6</v>
      </c>
    </row>
    <row r="407" spans="1:7" x14ac:dyDescent="0.2">
      <c r="A407">
        <v>406</v>
      </c>
      <c r="B407" s="1">
        <v>45566</v>
      </c>
      <c r="C407">
        <v>-15</v>
      </c>
      <c r="D407">
        <v>193</v>
      </c>
      <c r="E407">
        <v>-88</v>
      </c>
      <c r="F407">
        <v>77.100000000000406</v>
      </c>
      <c r="G407">
        <v>13</v>
      </c>
    </row>
    <row r="408" spans="1:7" x14ac:dyDescent="0.2">
      <c r="A408">
        <v>407</v>
      </c>
      <c r="B408" s="1">
        <v>45597</v>
      </c>
      <c r="C408">
        <v>-10</v>
      </c>
      <c r="D408">
        <v>191</v>
      </c>
      <c r="E408">
        <v>-86</v>
      </c>
      <c r="F408">
        <v>92</v>
      </c>
      <c r="G408">
        <v>11.9</v>
      </c>
    </row>
    <row r="409" spans="1:7" x14ac:dyDescent="0.2">
      <c r="A409">
        <v>408</v>
      </c>
      <c r="B409" s="1">
        <v>45627</v>
      </c>
      <c r="C409">
        <v>-12</v>
      </c>
      <c r="D409">
        <v>191</v>
      </c>
      <c r="E409">
        <v>-109</v>
      </c>
      <c r="F409">
        <v>162.5</v>
      </c>
      <c r="G409">
        <v>8.3999999999999808</v>
      </c>
    </row>
    <row r="410" spans="1:7" x14ac:dyDescent="0.2">
      <c r="A410">
        <v>409</v>
      </c>
      <c r="B410" s="1">
        <v>45658</v>
      </c>
      <c r="C410">
        <v>-2</v>
      </c>
      <c r="D410">
        <v>176</v>
      </c>
      <c r="E410">
        <v>-105</v>
      </c>
      <c r="F410">
        <v>176.6</v>
      </c>
      <c r="G410">
        <v>7.80000000000007</v>
      </c>
    </row>
    <row r="411" spans="1:7" x14ac:dyDescent="0.2">
      <c r="A411">
        <v>410</v>
      </c>
      <c r="B411" s="1">
        <v>45689</v>
      </c>
      <c r="C411">
        <v>-3</v>
      </c>
      <c r="D411">
        <v>155</v>
      </c>
      <c r="E411">
        <v>-89</v>
      </c>
      <c r="F411">
        <v>175.5</v>
      </c>
      <c r="G411">
        <v>6.3999999999999799</v>
      </c>
    </row>
    <row r="412" spans="1:7" x14ac:dyDescent="0.2">
      <c r="A412">
        <v>411</v>
      </c>
      <c r="B412" s="1">
        <v>45717</v>
      </c>
      <c r="C412">
        <v>-11</v>
      </c>
      <c r="D412">
        <v>132</v>
      </c>
      <c r="E412">
        <v>-76</v>
      </c>
      <c r="F412">
        <v>129.9</v>
      </c>
      <c r="G412">
        <v>7.80000000000007</v>
      </c>
    </row>
    <row r="413" spans="1:7" x14ac:dyDescent="0.2">
      <c r="A413">
        <v>412</v>
      </c>
      <c r="B413" s="1">
        <v>45748</v>
      </c>
      <c r="C413">
        <v>-2</v>
      </c>
      <c r="D413">
        <v>125</v>
      </c>
      <c r="E413">
        <v>-84</v>
      </c>
      <c r="F413">
        <v>87.5</v>
      </c>
      <c r="G413">
        <v>6.1000000000000201</v>
      </c>
    </row>
    <row r="414" spans="1:7" x14ac:dyDescent="0.2">
      <c r="A414">
        <v>413</v>
      </c>
      <c r="B414" s="1">
        <v>45778</v>
      </c>
      <c r="C414">
        <v>-2</v>
      </c>
      <c r="D414">
        <v>116</v>
      </c>
      <c r="E414">
        <v>-89</v>
      </c>
      <c r="F414">
        <v>75.100000000000406</v>
      </c>
      <c r="G414">
        <v>8.2999999999999492</v>
      </c>
    </row>
    <row r="415" spans="1:7" x14ac:dyDescent="0.2">
      <c r="A415">
        <v>414</v>
      </c>
      <c r="B415" s="1">
        <v>45809</v>
      </c>
      <c r="C415">
        <v>-2</v>
      </c>
      <c r="D415">
        <v>100</v>
      </c>
      <c r="E415">
        <v>-102</v>
      </c>
      <c r="F415">
        <v>69.700000000000699</v>
      </c>
      <c r="G415">
        <v>7.2000000000000499</v>
      </c>
    </row>
    <row r="416" spans="1:7" x14ac:dyDescent="0.2">
      <c r="A416">
        <v>415</v>
      </c>
      <c r="B416" s="1">
        <v>45839</v>
      </c>
      <c r="C416">
        <v>-8</v>
      </c>
      <c r="D416">
        <v>82</v>
      </c>
      <c r="E416">
        <v>-110</v>
      </c>
      <c r="F416">
        <v>66.699999999999804</v>
      </c>
      <c r="G416">
        <v>7.8999999999999799</v>
      </c>
    </row>
    <row r="417" spans="1:7" x14ac:dyDescent="0.2">
      <c r="A417">
        <v>416</v>
      </c>
      <c r="B417" s="1">
        <v>45870</v>
      </c>
      <c r="C417">
        <v>-10</v>
      </c>
      <c r="D417">
        <v>36</v>
      </c>
      <c r="E417">
        <v>-94</v>
      </c>
      <c r="F417">
        <v>69.5</v>
      </c>
      <c r="G417">
        <v>5.3999999999999799</v>
      </c>
    </row>
    <row r="418" spans="1:7" x14ac:dyDescent="0.2">
      <c r="A418">
        <v>417</v>
      </c>
      <c r="B418" s="1">
        <v>45901</v>
      </c>
      <c r="C418">
        <v>-14</v>
      </c>
      <c r="D418">
        <v>33</v>
      </c>
      <c r="E418">
        <v>-94</v>
      </c>
      <c r="F418">
        <v>14.1999999999998</v>
      </c>
      <c r="G418">
        <v>2.3999999999999799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Correct Graph Display</vt:lpstr>
      <vt:lpstr>CHECK</vt:lpstr>
      <vt:lpstr>Code File</vt:lpstr>
      <vt:lpstr>Pulled Data - Utilities</vt:lpstr>
      <vt:lpstr>Pulled Data - Trans and Ware</vt:lpstr>
      <vt:lpstr>Pulled Data - Manufacturing</vt:lpstr>
      <vt:lpstr>Pulled Data - Construction</vt:lpstr>
      <vt:lpstr>Pulled Data - Mining</vt:lpstr>
      <vt:lpstr>CC- Blue Collar Growth Yoy</vt:lpstr>
      <vt:lpstr>Base CSV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Clausing, Kimberly</cp:lastModifiedBy>
  <dcterms:created xsi:type="dcterms:W3CDTF">2026-07-22T21:38:15Z</dcterms:created>
  <dcterms:modified xsi:type="dcterms:W3CDTF">2026-07-24T01:05:31Z</dcterms:modified>
</cp:coreProperties>
</file>